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NIS Program\2522304\ceeldheer\DC office\"/>
    </mc:Choice>
  </mc:AlternateContent>
  <xr:revisionPtr revIDLastSave="0" documentId="8_{F62DC863-111E-4E4F-A9BD-CBFFF544FFA1}" xr6:coauthVersionLast="47" xr6:coauthVersionMax="47" xr10:uidLastSave="{00000000-0000-0000-0000-000000000000}"/>
  <bookViews>
    <workbookView xWindow="-110" yWindow="-110" windowWidth="19420" windowHeight="10420" xr2:uid="{00000000-000D-0000-FFFF-FFFF00000000}"/>
  </bookViews>
  <sheets>
    <sheet name="BoQ DC Office -CEELDHEER" sheetId="5" r:id="rId1"/>
    <sheet name="Sheet1" sheetId="6" r:id="rId2"/>
  </sheets>
  <definedNames>
    <definedName name="_xlnm.Print_Area" localSheetId="0">'BoQ DC Office -CEELDHEER'!$A$1:$L$246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231" i="5" l="1"/>
  <c r="C201" i="5" l="1"/>
  <c r="F201" i="5" s="1"/>
  <c r="C196" i="5"/>
  <c r="F196" i="5" s="1"/>
  <c r="C194" i="5"/>
  <c r="C104" i="5"/>
  <c r="C125" i="5"/>
  <c r="F125" i="5" s="1"/>
  <c r="C29" i="5"/>
  <c r="C30" i="5"/>
  <c r="F225" i="5" l="1"/>
  <c r="F226" i="5"/>
  <c r="F227" i="5"/>
  <c r="F228" i="5"/>
  <c r="F229" i="5"/>
  <c r="F230" i="5"/>
  <c r="F224" i="5"/>
  <c r="F190" i="5"/>
  <c r="F191" i="5"/>
  <c r="F193" i="5"/>
  <c r="F197" i="5"/>
  <c r="F198" i="5"/>
  <c r="F203" i="5"/>
  <c r="F204" i="5"/>
  <c r="F205" i="5"/>
  <c r="F206" i="5"/>
  <c r="F207" i="5"/>
  <c r="F208" i="5"/>
  <c r="F209" i="5"/>
  <c r="F210" i="5"/>
  <c r="F211" i="5"/>
  <c r="F212" i="5"/>
  <c r="F216" i="5"/>
  <c r="F219" i="5"/>
  <c r="F132" i="5"/>
  <c r="F133" i="5"/>
  <c r="F135" i="5"/>
  <c r="F141" i="5"/>
  <c r="F155" i="5"/>
  <c r="F156" i="5"/>
  <c r="F157" i="5"/>
  <c r="F158" i="5"/>
  <c r="F161" i="5"/>
  <c r="F162" i="5"/>
  <c r="F163" i="5"/>
  <c r="F164" i="5"/>
  <c r="F165" i="5"/>
  <c r="F167" i="5"/>
  <c r="F168" i="5"/>
  <c r="F170" i="5"/>
  <c r="F171" i="5"/>
  <c r="F173" i="5"/>
  <c r="F174" i="5"/>
  <c r="F175" i="5"/>
  <c r="F176" i="5"/>
  <c r="F177" i="5"/>
  <c r="F178" i="5"/>
  <c r="F179" i="5"/>
  <c r="F232" i="5" l="1"/>
  <c r="F244" i="5" s="1"/>
  <c r="C117" i="5"/>
  <c r="C114" i="5"/>
  <c r="C145" i="5"/>
  <c r="F145" i="5" s="1"/>
  <c r="C26" i="5"/>
  <c r="C218" i="5"/>
  <c r="F218" i="5" s="1"/>
  <c r="C202" i="5"/>
  <c r="F202" i="5" s="1"/>
  <c r="C169" i="5"/>
  <c r="F169" i="5" s="1"/>
  <c r="C166" i="5"/>
  <c r="F166" i="5" s="1"/>
  <c r="C160" i="5"/>
  <c r="F160" i="5" s="1"/>
  <c r="C159" i="5"/>
  <c r="F159" i="5" s="1"/>
  <c r="C154" i="5"/>
  <c r="F154" i="5" s="1"/>
  <c r="C153" i="5"/>
  <c r="F153" i="5" s="1"/>
  <c r="C149" i="5"/>
  <c r="F149" i="5" s="1"/>
  <c r="C148" i="5"/>
  <c r="F148" i="5" s="1"/>
  <c r="C142" i="5"/>
  <c r="F142" i="5" s="1"/>
  <c r="C140" i="5"/>
  <c r="F140" i="5" s="1"/>
  <c r="C137" i="5"/>
  <c r="F137" i="5" s="1"/>
  <c r="C136" i="5"/>
  <c r="F136" i="5" s="1"/>
  <c r="I11" i="6"/>
  <c r="I12" i="6" s="1"/>
  <c r="I10" i="6"/>
  <c r="C134" i="5"/>
  <c r="F134" i="5" s="1"/>
  <c r="C131" i="5"/>
  <c r="F131" i="5" s="1"/>
  <c r="I5" i="6"/>
  <c r="I7" i="6" s="1"/>
  <c r="I4" i="6"/>
  <c r="F126" i="5"/>
  <c r="F124" i="5"/>
  <c r="F123" i="5"/>
  <c r="C54" i="5"/>
  <c r="F54" i="5" s="1"/>
  <c r="F26" i="5" l="1"/>
  <c r="C57" i="5"/>
  <c r="C53" i="5" l="1"/>
  <c r="F53" i="5" s="1"/>
  <c r="C46" i="5"/>
  <c r="C45" i="5"/>
  <c r="F45" i="5" s="1"/>
  <c r="F43" i="5"/>
  <c r="F41" i="5"/>
  <c r="C33" i="5"/>
  <c r="C32" i="5"/>
  <c r="C31" i="5"/>
  <c r="C23" i="5"/>
  <c r="C21" i="5"/>
  <c r="C20" i="5"/>
  <c r="C17" i="5"/>
  <c r="C16" i="5"/>
  <c r="F44" i="6"/>
  <c r="F37" i="6"/>
  <c r="F36" i="6"/>
  <c r="F32" i="6"/>
  <c r="F31" i="6"/>
  <c r="F30" i="6"/>
  <c r="F27" i="6"/>
  <c r="F28" i="6" s="1"/>
  <c r="F34" i="6" s="1"/>
  <c r="F26" i="6"/>
  <c r="F25" i="6"/>
  <c r="F24" i="6"/>
  <c r="C14" i="5"/>
  <c r="C9" i="5"/>
  <c r="F10" i="6"/>
  <c r="C12" i="5"/>
  <c r="F9" i="6"/>
  <c r="F14" i="6"/>
  <c r="F18" i="6"/>
  <c r="F8" i="6"/>
  <c r="F7" i="6"/>
  <c r="F6" i="6"/>
  <c r="F5" i="6"/>
  <c r="F4" i="6"/>
  <c r="F3" i="6"/>
  <c r="C7" i="5"/>
  <c r="F12" i="6" l="1"/>
  <c r="F20" i="6" s="1"/>
  <c r="C120" i="5"/>
  <c r="C111" i="5"/>
  <c r="C108" i="5"/>
  <c r="C105" i="5"/>
  <c r="C103" i="5"/>
  <c r="F103" i="5" s="1"/>
  <c r="C96" i="5"/>
  <c r="D3" i="6"/>
  <c r="B3" i="6"/>
  <c r="B2" i="6"/>
  <c r="B4" i="6" s="1"/>
  <c r="A12" i="6"/>
  <c r="A6" i="6"/>
  <c r="A5" i="6"/>
  <c r="A4" i="6"/>
  <c r="A3" i="6"/>
  <c r="A2" i="6"/>
  <c r="A16" i="6" s="1"/>
  <c r="B17" i="6" s="1"/>
  <c r="A1" i="6"/>
  <c r="F52" i="5"/>
  <c r="C99" i="5" l="1"/>
  <c r="F83" i="5"/>
  <c r="F89" i="5"/>
  <c r="F81" i="5"/>
  <c r="F63" i="5"/>
  <c r="F64" i="5"/>
  <c r="F65" i="5"/>
  <c r="F66" i="5"/>
  <c r="F67" i="5"/>
  <c r="F68" i="5"/>
  <c r="F70" i="5"/>
  <c r="F71" i="5"/>
  <c r="F73" i="5"/>
  <c r="F75" i="5"/>
  <c r="F76" i="5"/>
  <c r="F77" i="5"/>
  <c r="F78" i="5"/>
  <c r="F79" i="5"/>
  <c r="F84" i="5"/>
  <c r="F85" i="5"/>
  <c r="F86" i="5"/>
  <c r="F87" i="5"/>
  <c r="F88" i="5"/>
  <c r="F62" i="5"/>
  <c r="F29" i="5" l="1"/>
  <c r="C10" i="5"/>
  <c r="C184" i="5" l="1"/>
  <c r="F184" i="5" s="1"/>
  <c r="C183" i="5"/>
  <c r="F183" i="5" s="1"/>
  <c r="C182" i="5"/>
  <c r="F182" i="5" s="1"/>
  <c r="C181" i="5"/>
  <c r="F181" i="5" s="1"/>
  <c r="C180" i="5"/>
  <c r="F180" i="5" s="1"/>
  <c r="F99" i="5"/>
  <c r="F21" i="5"/>
  <c r="C152" i="5" l="1"/>
  <c r="F152" i="5" s="1"/>
  <c r="F14" i="5"/>
  <c r="C106" i="5"/>
  <c r="C107" i="5"/>
  <c r="F46" i="5"/>
  <c r="F33" i="5"/>
  <c r="C59" i="5" l="1"/>
  <c r="F59" i="5" s="1"/>
  <c r="F17" i="5"/>
  <c r="F96" i="5"/>
  <c r="C97" i="5"/>
  <c r="F97" i="5" s="1"/>
  <c r="F104" i="5"/>
  <c r="F105" i="5"/>
  <c r="F106" i="5"/>
  <c r="F107" i="5"/>
  <c r="F108" i="5"/>
  <c r="F111" i="5"/>
  <c r="F114" i="5"/>
  <c r="F117" i="5"/>
  <c r="F12" i="5"/>
  <c r="F10" i="5"/>
  <c r="F120" i="5" l="1"/>
  <c r="F127" i="5" s="1"/>
  <c r="F42" i="5" l="1"/>
  <c r="F7" i="5" l="1"/>
  <c r="F16" i="5"/>
  <c r="F23" i="5"/>
  <c r="F31" i="5"/>
  <c r="F37" i="5"/>
  <c r="F50" i="5"/>
  <c r="F57" i="5"/>
  <c r="C188" i="5"/>
  <c r="C192" i="5"/>
  <c r="F192" i="5" s="1"/>
  <c r="F194" i="5"/>
  <c r="C195" i="5"/>
  <c r="F195" i="5" s="1"/>
  <c r="C199" i="5"/>
  <c r="F199" i="5" s="1"/>
  <c r="C200" i="5"/>
  <c r="F200" i="5" s="1"/>
  <c r="C213" i="5"/>
  <c r="F213" i="5" s="1"/>
  <c r="C214" i="5"/>
  <c r="F214" i="5" s="1"/>
  <c r="C215" i="5"/>
  <c r="F215" i="5" s="1"/>
  <c r="C217" i="5"/>
  <c r="F217" i="5" s="1"/>
  <c r="B236" i="5"/>
  <c r="B238" i="5"/>
  <c r="B240" i="5"/>
  <c r="B242" i="5"/>
  <c r="B244" i="5"/>
  <c r="F188" i="5" l="1"/>
  <c r="C189" i="5"/>
  <c r="F189" i="5" s="1"/>
  <c r="F38" i="5"/>
  <c r="F36" i="5"/>
  <c r="F32" i="5"/>
  <c r="F30" i="5"/>
  <c r="C172" i="5"/>
  <c r="F172" i="5" s="1"/>
  <c r="F185" i="5" s="1"/>
  <c r="F20" i="5"/>
  <c r="F9" i="5"/>
  <c r="F220" i="5" l="1"/>
  <c r="F91" i="5"/>
  <c r="F236" i="5" s="1"/>
  <c r="F238" i="5"/>
  <c r="F240" i="5" l="1"/>
  <c r="F242" i="5"/>
  <c r="F246" i="5" l="1"/>
</calcChain>
</file>

<file path=xl/sharedStrings.xml><?xml version="1.0" encoding="utf-8"?>
<sst xmlns="http://schemas.openxmlformats.org/spreadsheetml/2006/main" count="386" uniqueCount="221">
  <si>
    <t xml:space="preserve">GRAND TOTAL </t>
  </si>
  <si>
    <t xml:space="preserve">AMOUNT (USD) </t>
  </si>
  <si>
    <t xml:space="preserve">SUMMARY -BILL  OF QUANTITY </t>
  </si>
  <si>
    <t>ITEM</t>
  </si>
  <si>
    <t>Pcs</t>
  </si>
  <si>
    <t>Est Total price</t>
  </si>
  <si>
    <t>Est price per unit</t>
  </si>
  <si>
    <t>Quantity</t>
  </si>
  <si>
    <t>Unit</t>
  </si>
  <si>
    <t>Description</t>
  </si>
  <si>
    <t>No</t>
  </si>
  <si>
    <t>DC office Furniture</t>
  </si>
  <si>
    <t>TOTAL FOR WATER TANK</t>
  </si>
  <si>
    <t>LS</t>
  </si>
  <si>
    <t>SM</t>
  </si>
  <si>
    <t>Construct roof truss with 28 guage iron sheet over the lower storage, with observation opening on top</t>
  </si>
  <si>
    <t xml:space="preserve">200mm thick hallow concrete wall of lower storage  </t>
  </si>
  <si>
    <t>Plaster:  15 mm first coat of cement, lime putty, and sand (1:2:9):  4 mm second coat of cement lime putty and sand (1:1:6): steel trowelled on masonry</t>
  </si>
  <si>
    <t>CM</t>
  </si>
  <si>
    <t xml:space="preserve">Tie beam above hallow concrete wall of 200mmx150mm with 4 nos 10mm y-bars and 8mm dia sterrup 200mm c/c to hold bricks </t>
  </si>
  <si>
    <t>Cement sand (1:4) screeds on the floor of storage tank</t>
  </si>
  <si>
    <t>Construct 200mm thick hallow concrete block wall of 1m high connecting the four columns of the tank</t>
  </si>
  <si>
    <t xml:space="preserve">Hallow concrete block  walls bedded,  jointed  in cement sand (1:3) mortar: flush vertical and horizontal joints </t>
  </si>
  <si>
    <t>LOWER STORAGE</t>
  </si>
  <si>
    <t>Item</t>
  </si>
  <si>
    <t>Plastic water tank of five Cubic meter capacity, inclusive of all required accessories and connections.including steel ladder for water tank</t>
  </si>
  <si>
    <t>Sm</t>
  </si>
  <si>
    <t>beam of the water tank</t>
  </si>
  <si>
    <t>Columns</t>
  </si>
  <si>
    <t>Prepare surfaces:  apply white wash and two finishing coats first grade silk vinyl emulsion paint: to as "Crown Solo" or other equal approved: to steel trowelled plastered surfaces</t>
  </si>
  <si>
    <t>WALL FINISHES</t>
  </si>
  <si>
    <t>Cm</t>
  </si>
  <si>
    <t>R.C.C. work (40*30)cm² for beam supporting the slab of the water tank with cement concrete 1:2:4 (1 cement : 2 clean coarse sand : 4 stone aggregate of 25mm down) , including 3 numbers Y16mm dia at bottom and 3 y12 at top steel bars and 8mm stirrups @15cm centers including centering and shuttering complete.</t>
  </si>
  <si>
    <t>Columns  for superstructure for water tannk((4*0.4*0.4*4))The concrete mix is 1:2:4 ratio</t>
  </si>
  <si>
    <t>Insitu reinforced concrete class 25 (20): in</t>
  </si>
  <si>
    <t xml:space="preserve">SUPERSTRUCTURE </t>
  </si>
  <si>
    <t>RCC for Column bases as per drwaing specification</t>
  </si>
  <si>
    <t>50 mm Thick blinding: under column bases</t>
  </si>
  <si>
    <t>Insitu plain concrete class E (1:3:6): in</t>
  </si>
  <si>
    <t>CONCRETE</t>
  </si>
  <si>
    <t>Return, fill and ram selected excavated material around foundations</t>
  </si>
  <si>
    <t>EARTHWORKS</t>
  </si>
  <si>
    <t>ELEVATED WATER TANK AND LOWER STORAGE</t>
  </si>
  <si>
    <t>TOTAL FOR TOILETS</t>
  </si>
  <si>
    <t>ELECRICAL WORKS</t>
  </si>
  <si>
    <t>R.C (1:2:4 mix) in ground beam      (0.4m x0.20m ), with 6N0. Y14 re-bars &amp; R6 links @ 250 mm c/c.</t>
  </si>
  <si>
    <t xml:space="preserve">Rubble stone wall in cement &amp; sand mortar 1:4 of 40cm thick                                                            </t>
  </si>
  <si>
    <t>Plain concrete in 50 mm thick blinding layer (1:3:6 mix) under the foundation wall.</t>
  </si>
  <si>
    <t>Excavation of septic tank hall 3m long, 3m wide and  2.5m depth.</t>
  </si>
  <si>
    <t xml:space="preserve">Construct 600x600x600mm manhole for drainage, this include beddings and waste pipe connections with proper slope as  per direction of site Engineer </t>
  </si>
  <si>
    <t>To floors</t>
  </si>
  <si>
    <t>30mm thick finished  to receive ceramic tiles</t>
  </si>
  <si>
    <t>Cement sand (1:4) screeds on the floor</t>
  </si>
  <si>
    <t xml:space="preserve">Cement and sand (1:4) screed: to hacked floors: in </t>
  </si>
  <si>
    <t>FLOOR FINISHES</t>
  </si>
  <si>
    <t>M2</t>
  </si>
  <si>
    <t>Ventallation blocks</t>
  </si>
  <si>
    <t>No.</t>
  </si>
  <si>
    <r>
      <t xml:space="preserve">Steel door: 50 x 50 x gauge 14 RHS edge frame: 40 x 40 x 3mm stiles: 40x 40 x gauge 14 RHS top, bottom and middle rail: 20 x 20 x gauge 14 RHS centre rails with and including glass and 16gauge black sheet  pannel: one coat pre-fabrication primer and </t>
    </r>
    <r>
      <rPr>
        <b/>
        <u/>
        <sz val="11"/>
        <rFont val="Californian FB"/>
        <family val="1"/>
      </rPr>
      <t>three coat gloss oil paint</t>
    </r>
  </si>
  <si>
    <t>DOORS &amp; WINDOWS</t>
  </si>
  <si>
    <t>LM</t>
  </si>
  <si>
    <t>Construction of 20cm wide fascia board front face</t>
  </si>
  <si>
    <t>Construction of decorated ceiling board with a wooden frame with 5x5cm ceiling joists.</t>
  </si>
  <si>
    <t>Galvanised mild steel sheet: 28 gauge</t>
  </si>
  <si>
    <t>ROOF (PROVISIONAL)</t>
  </si>
  <si>
    <t>Tie beam for roof supporting having size of 200x150mm  with 4 nos 12mm y-bars and 8mm dia sterrup 200mm c/c</t>
  </si>
  <si>
    <t>Reinforced Cement Concrete  lintel beam of 200x100mm with 4 Y12 bars and linked with Y8 placed at 200 c/c distance for offices and meeting hall. The concrete mix is 1:2:4 ratio</t>
  </si>
  <si>
    <t>Hallow concrete block  walls bedded,  jointed  in cement sand (1:3) mortar: flush vertical and horizontal joints :in</t>
  </si>
  <si>
    <t xml:space="preserve">WALLS </t>
  </si>
  <si>
    <t>HARDCORE</t>
  </si>
  <si>
    <t>Natural stone walls as approved: irrugular shape : bedded and jointed in cement sand (1:3) mortar: to</t>
  </si>
  <si>
    <t>WALLS</t>
  </si>
  <si>
    <t>Ground beam for toilet size of beam 400mmx150mm with 4 nos 12mm y-bars and 8mm dia sterrup 200mm c/c</t>
  </si>
  <si>
    <t xml:space="preserve">Excavate foundation trench  average depth of 0.8mm for offices and meeting hall </t>
  </si>
  <si>
    <t>TOILETS</t>
  </si>
  <si>
    <t>TOTAL FOR BOUNDARY WALL</t>
  </si>
  <si>
    <t>ENTRANCE GATE</t>
  </si>
  <si>
    <t>RCC Columns for Boundary wall gate</t>
  </si>
  <si>
    <t>Excavate column bases commencing from reduced level: not exceeding 1.5.m deep, 2 bases  for boundary wall gate columns ,( 1*1)m2</t>
  </si>
  <si>
    <t>Excavate foundation trench  average depth of 0.8mm for boundary wall</t>
  </si>
  <si>
    <t>SUBSTRUCTURES (ALL PROVISIONAL)</t>
  </si>
  <si>
    <t>BOUNDARY WALL</t>
  </si>
  <si>
    <t xml:space="preserve">TOTAL FOR DC OFFICE </t>
  </si>
  <si>
    <t>200 mm Thick walls offices and meeting hall</t>
  </si>
  <si>
    <t>Ground beam for offices and meeting Hall room size of beam 400mmx150mm with 4 nos 12mm y-bars and 8mm dia sterrup 200mm c/c</t>
  </si>
  <si>
    <t>DC OFFICE</t>
  </si>
  <si>
    <t>Amount (USD)</t>
  </si>
  <si>
    <t>Rate</t>
  </si>
  <si>
    <t>Qty</t>
  </si>
  <si>
    <t>Title:</t>
  </si>
  <si>
    <t>Clear site off all vegetation including small trees, scrubs and bushes: removal of any materials dumped it spread gravel on the surface level and compacte it</t>
  </si>
  <si>
    <t>Super structure Concrete</t>
  </si>
  <si>
    <t xml:space="preserve"> Doors</t>
  </si>
  <si>
    <t>WINDOWS</t>
  </si>
  <si>
    <t xml:space="preserve">  Supply and fix  solid imported wood doors ,solid wood minimum 40mm thick size900mm wide and 2.100mm height with stainless steel doorhandls locks and hinges, each door most have 3 hinges. Doors must be fitted with self closing hydrolic piston all must be comply with secure vy design and international standard. </t>
  </si>
  <si>
    <t>PAINTING</t>
  </si>
  <si>
    <t>All external and internal walls to be prepared for painting, walls must be filled, sanded before applying painting. Apply one undercoat white emulsion paint primer sealer, and 2 coats of finish coats on all internal walls and internal walls. Note: External walls should receive 3 coats of external use paint. All paint works if stained must be washable.</t>
  </si>
  <si>
    <t>200 mm thick  Hallow concrete block   for boundary walls bedded,  jointed  in cement sand (1:3) mortar: flush vertical and horizontal joints  the wall should be sealed from top  with plain concrete.</t>
  </si>
  <si>
    <t>Plastering and Painting</t>
  </si>
  <si>
    <t>Painting</t>
  </si>
  <si>
    <t>Prepare surfaces: apply three coats first grade 100% pure acrylic external paint as Dura coat or equal approved: to rendered surfaces</t>
  </si>
  <si>
    <t>3000 mm wide x 2400 mm high overall size double leafmild steel gate; 40 x 25 x 3 mm thick SHS internalmembers welded to 75 x 75 x 4 mm thick RHSframe;100 x 75 x 4mm RHS posts plugged  on RCcolumn complete with fixing lugs and ironmongery andfixing accessories</t>
  </si>
  <si>
    <t>SUPERSTRUCTURE Concrete</t>
  </si>
  <si>
    <t>Windows</t>
  </si>
  <si>
    <t xml:space="preserve">Supply and fix rectangular white Amstrong ceiling boards, size 600x600x15mm on 15mm shadow gap white frame. Corridors must have acoustic ceiling boards including the fram holding   </t>
  </si>
  <si>
    <t>Excavate column bases commencing from reduced level: not exceeding 1.5.m deep, for 4bases for water tank base ,( 1.2*1.2)m2 for the size of the base .</t>
  </si>
  <si>
    <t>Columns below ground for water tannk</t>
  </si>
  <si>
    <t>200W LED Flood Light,Super Bright Security Lights,6000K White Light IP66 Waterproof Outdoor Flood Light</t>
  </si>
  <si>
    <t xml:space="preserve">One gang one-way switching  10 A, 250 V~, 300mm from edge of the door at 1350mm from finish floor      </t>
  </si>
  <si>
    <t xml:space="preserve"> Two gang one-way switching  10 A, 250 V~, 300mm from edge of the door at 1350mm from finish floor  </t>
  </si>
  <si>
    <t>Receptacle, 13 A Twin switched</t>
  </si>
  <si>
    <t>PCs</t>
  </si>
  <si>
    <t>Ceiling fans to have  separate switches, and grouped in 2 groups, fans must have minimum 3 blades, Fan airflow to be minimum 400-CFM, WHITE COLOUR, 5 Number of Speeds register</t>
  </si>
  <si>
    <t>Cable Feeder</t>
  </si>
  <si>
    <t>Cu/PVC/FSWA/PVC Cable 3c x 2.5 sq.mm</t>
  </si>
  <si>
    <t>m</t>
  </si>
  <si>
    <t>Distribution Board</t>
  </si>
  <si>
    <t>Data / Internet</t>
  </si>
  <si>
    <t>WIFI units for the dining hall and one for the employees.</t>
  </si>
  <si>
    <t xml:space="preserve">WIFI units connecting cables </t>
  </si>
  <si>
    <t>Meter</t>
  </si>
  <si>
    <t>UTP CAT6 flush mounted single outlet T ( WITH RJ11 JACK )</t>
  </si>
  <si>
    <t xml:space="preserve">Cat.6 UTP 23AWG Cable, LSZH, (Grey) </t>
  </si>
  <si>
    <t>1 meter Cat.6 UTP LSZH Patch cord, (Grey)</t>
  </si>
  <si>
    <t>8 port POE switch</t>
  </si>
  <si>
    <t>4 CORE SM F/O (including fiber termination)</t>
  </si>
  <si>
    <t>Reinforced Cement Concrete  lintel beam of 200x200mm with 4 Y12 bars and linked with Y8 placed at 200 c/c distance for offices and meeting hall. The concrete mix is 1:2:4 ratio</t>
  </si>
  <si>
    <t>RCC coping  beam for verandah supporting columns having size of 200x150mm  with 4 nos 12mm y-bars and 8mm dia sterrup 200mm c/c</t>
  </si>
  <si>
    <t>RCC for Column bases as per drwaing specification of the gate</t>
  </si>
  <si>
    <t xml:space="preserve">100 mm RCC with mesh fabric reinforcement A142 mesh Thick ground floor slab for the Toilets </t>
  </si>
  <si>
    <t>50 mm Thick blinding: under foundation wall</t>
  </si>
  <si>
    <t>50 mm Thick blinding: under foundation wall and column bases</t>
  </si>
  <si>
    <t>50 mm Thick blinding: under column bases and foundation wall</t>
  </si>
  <si>
    <t>Wooden Doors</t>
  </si>
  <si>
    <t>Reinforced Concrete with a ratio of 1:2:4 mix in column footings (0.8m x0.8mx0.2m), with  Y14 bars &amp; R8 links @ 200 mm c/c. including reinfocement bars and formwork</t>
  </si>
  <si>
    <t>Construct stone wall for steps at the two entrances,and public toilets,Raised Stage, stage entrance)  construct 450mm stone wall below ground and 450mm above the ground, build the steps from stone, each step to have 30mm thick flat stone step treat with 30mm nosing. Price includeds sand fill, 150mm hardcore base for capping ground slab  Type jointed and bedded in gauged mortar (1:3 ) Combined area for front including disable ramp</t>
  </si>
  <si>
    <t>RCC Slab of 100mm thick  for the meeting hall stage</t>
  </si>
  <si>
    <t>300 mm Selected hardcore filling of approved inert material in making up levels under floors: spread, leveled, well rammed and consolidated in 150 mm thick (maximum) layers for meeting hall,offices room and 200mm thick for the stage</t>
  </si>
  <si>
    <t xml:space="preserve">Round LED surface mounting Light 36W Slim </t>
  </si>
  <si>
    <t xml:space="preserve">Round LED surface mounting Light 20W Slim </t>
  </si>
  <si>
    <t xml:space="preserve">One gang two-way switching  10 A, 250 V~, 300mm from edge of the door at 1350mm from finish floor      </t>
  </si>
  <si>
    <t>Cu/PVC/FSWA/PVC Cable 3c x 4 sq.mm</t>
  </si>
  <si>
    <t>Cu/PVC/FSWA/PVC Cable 4c x 4 sq.mm</t>
  </si>
  <si>
    <t>Cu/PVC/FSWA/PVC Cable 4c x 10 sq.mm</t>
  </si>
  <si>
    <t>Cu/PVC/FSWA/PVC Cable 4 x 16 sq.mm including energy meter and grid connection</t>
  </si>
  <si>
    <t>Wall mounted LV panel with mild steel spray painted located at the switch room, constructed from HG,shall be complete &amp; housing the following:-
380 V 3phase, 50 HZ with Volt meter, Hzmeter, Ampere meter and RST with 2A fuse
MCCB 4x32A(1Pcs)
RCCB 4x32(1Pcs)
RCCB 4x25(3Pcs)
MCB 2P 10 A (8 Pcs)
MCB 2P 16 A (16 Pcs)</t>
  </si>
  <si>
    <t>PEDROLLO water pump 0.75kW HF51A</t>
  </si>
  <si>
    <t>Energy Saving 120 w Grille Surface Mounted LED Light Panel (60x60cm, Warm White)</t>
  </si>
  <si>
    <t>Steel  ladder for climbing the water tank</t>
  </si>
  <si>
    <t>200 mm Thick walls offices &amp; Meeting hall and gable wall</t>
  </si>
  <si>
    <t xml:space="preserve">Tie beam for upper and lower roof supporting having size of 200x200mm  with 4 nos 12mm y-bars and 8mm dia sterrup 200mm c/c </t>
  </si>
  <si>
    <t xml:space="preserve">200 mm Thick walls  for  all Toilets </t>
  </si>
  <si>
    <t>Septic Tanks (Two)</t>
  </si>
  <si>
    <t>Excavate footings for column 0.8x0.8mm for 1.2m depth</t>
  </si>
  <si>
    <t>400 mm Thick foundation walls 800mm below ground and 250 above the ground level for offices and meeting Hall</t>
  </si>
  <si>
    <t>Reinforced Concrete columns with a ratio of 1:2:4 mix for offices (0.2mx0.2m), with 4N0. Y14 bars &amp; R8 links @ 200 mm c/c. including reinfocement bars and formwork</t>
  </si>
  <si>
    <t xml:space="preserve">Reinforced Concrete circular columns dia 200mm with a ratio of 1:2:4 mix   with 6N0. Y12 bars &amp; R8 links @ 200 mm c/c. including reinfocement bars and formwork for verandah of the DC office </t>
  </si>
  <si>
    <t>Supply and constuct roof for offices and meeting hall including truss members, galvanised iron sheets gauge 28 complete with nails, straps and secured with iron bars embedded into tie beam. The truss members, common rafters, gusset plates, struts, purlins and ceiling joists are in hard wood and of the following sections: 15x5cm - Tie beam (double),  Rafter,  15x5cm - struts 8x4cm purlin with alumunium headed roof nails. a flat metal sheet should be enchored where trusses an purlins meet before covering the roof sheets. All trusses should be anchored with 6 mm bars casted into the roof lintels. spacing trusses @1.2m c/c maximum. 5x5cm ceiling joists.  including Gutters and pipes for draining the rain water pipes</t>
  </si>
  <si>
    <t xml:space="preserve">400 x 400 x 8 mm Approved first grade  coloured non-slip ceramic floor tiles as 'Saj Ceramics' or other equal approved: to regular pattern: colour to architect's scheme: grouting joints in matching cement: in </t>
  </si>
  <si>
    <t>400 mm Thick foundation walls 800mm below ground level and 250mm above the ground level for toilets</t>
  </si>
  <si>
    <t>300 mm Selected hardcore filling of approved inert material in making up levels under floors: spread, leveled, well rammed and consolidated in 150 mm thick (maximum) layers for toilets</t>
  </si>
  <si>
    <t>400 mm Thick foundation walls 800mm below ground level and 250mm above the ground level for boundary wall</t>
  </si>
  <si>
    <t xml:space="preserve">200 mm Thick walls for toilets </t>
  </si>
  <si>
    <t>Supply and constuct roof for offices and meeting hall including truss members, galvanised iron sheets gauge 28 complete with nails, straps and secured with iron bars embedded into tie beam. The truss members, common rafters, gusset plates, struts, purlins and ceiling joists are in hard wood and of the following sections: 15x5cm - Tie beam (double),  Rafter,  15x5cm - struts 8x4cm purlin with alumunium headed roof nails. a flat metal sheet should be enchored where trusses an purlins meet before covering the roof sheets. All trusses should be anchored with 6 mm bars casted into the roof lintels. spacing trusses @1.2m c/c maximum. 5x5cm ceiling joists.   including Gutters and pipes for draining the rain water</t>
  </si>
  <si>
    <t xml:space="preserve">Skirting </t>
  </si>
  <si>
    <t>Lm</t>
  </si>
  <si>
    <t>skirting</t>
  </si>
  <si>
    <t>200 mm Thick walls for Boundary wall =((130*2.5))m2</t>
  </si>
  <si>
    <t xml:space="preserve"> Boundary wall.=((130*2.5*))m2</t>
  </si>
  <si>
    <t>B.wall LM</t>
  </si>
  <si>
    <t>Lm for offices</t>
  </si>
  <si>
    <t>veranda</t>
  </si>
  <si>
    <t>offices</t>
  </si>
  <si>
    <t>Total Lm</t>
  </si>
  <si>
    <t>Area</t>
  </si>
  <si>
    <t>internal toilets</t>
  </si>
  <si>
    <t>Total internal area</t>
  </si>
  <si>
    <t>apron slab</t>
  </si>
  <si>
    <t xml:space="preserve">  Supply and fix  solid imported wood doors ,solid wood minimum 40mm thick size 1200mm wide and 2.100mm height with stainless steel doorhandls locks and hinges, each door most have 3 hinges. Doors must be fitted with self closing hydrolic piston all must be comply with secure vy design and international standard. for the meeting hall</t>
  </si>
  <si>
    <t xml:space="preserve">  Supply and fix  pvc framed doors ,solid wood minimum 80mm thick size 800mm wide and 2.100mm height with stainless steel doorhandls locks and hinges, each door most have 2 hinges. For offices toilets</t>
  </si>
  <si>
    <t xml:space="preserve"> Supply and fix 12 PVC  framed windows, the PVC window to have 2 leafs opening inwards,.he windows must have 200mm vertical window handle.security grills  for all windows-  Window size 1500x1200mm, </t>
  </si>
  <si>
    <t xml:space="preserve"> Supply and fix 2 alumunium PVC framed windows, the alumunium window to have 2 leafs opening inwards,.he windows must have 200mm vertical window handle.security grills  for all windows-  Window size 600x600mm, for the toilets</t>
  </si>
  <si>
    <t>FLOOR AND WALL FINISHES</t>
  </si>
  <si>
    <t xml:space="preserve">To walls of the Toilets of DC offices </t>
  </si>
  <si>
    <t xml:space="preserve">150 mm Selected Murrum soil filling of approved inert material in making up levels under floors: spread, leveled, well rammed for the landscape area inside the compound </t>
  </si>
  <si>
    <t>Supply and install 12 1/2 inche Gauge galvanized steel razor wire on top of 400mm diameter stretched firmly secured on top of the defensive barriers as per the details.</t>
  </si>
  <si>
    <t>Provide and Supply 60mm thick factory made cement concrete interlocking paver block of M-30 grade made by block making machine with strong vibratory compaction and of approved size and design/shape laid in required colour and pattern over and including 50 cm thick compacted of coarse sand, filling the joints with coarse sand etc.all complete as per direction of NIS Engineers.</t>
  </si>
  <si>
    <t>Supply and fix central masonry flag  post and two flag masts, as detailed on the architects drawings, flag mast must  be made from rust proof metal size 120mm lower part and 80mm upper part, with sharp end finish. both Somali flag and State flag with white robe must included, 300x300 tiles on cement base with decorative insets.</t>
  </si>
  <si>
    <t>item</t>
  </si>
  <si>
    <t>Toilets LM</t>
  </si>
  <si>
    <t>Supply and fix PVC framed windows s, complete with shutters, fittings and wire mesh -  Window size 800x800mm, apply two coats of anti-rust paint</t>
  </si>
  <si>
    <t>To walls of the external toilets</t>
  </si>
  <si>
    <t>Supply and a fix stand flush  water closets having 5 liters flush and  with  all necessary fittings</t>
  </si>
  <si>
    <t>Supply and fix a flush  water closets (Wc arab type) and  with  all necessary fittings</t>
  </si>
  <si>
    <t>Supply and fix wash hand basins with  all necessary fittings</t>
  </si>
  <si>
    <t>Supply and fix all Plumbing and Drainage Installations this Inclusive of all mechanical works like piping</t>
  </si>
  <si>
    <t>sanitary appliances and plumbing works</t>
  </si>
  <si>
    <t>Cost Estimation Of construction DC  office Building in Ceeldheer District, Galmudug Somalia.</t>
  </si>
  <si>
    <r>
      <rPr>
        <b/>
        <sz val="11"/>
        <rFont val="Calibri"/>
        <family val="2"/>
        <scheme val="minor"/>
      </rPr>
      <t xml:space="preserve">Lighting </t>
    </r>
    <r>
      <rPr>
        <sz val="11"/>
        <rFont val="Calibri"/>
        <family val="2"/>
        <scheme val="minor"/>
      </rPr>
      <t>- Lighting points wired in 3x2.5 mm2 PVC/SC CU cables drawn in 20 mm Ǿ concealed HG PVC conduits complete with all necessary accessories</t>
    </r>
  </si>
  <si>
    <r>
      <rPr>
        <b/>
        <sz val="11"/>
        <rFont val="Calibri"/>
        <family val="2"/>
        <scheme val="minor"/>
      </rPr>
      <t>Receptacle</t>
    </r>
    <r>
      <rPr>
        <sz val="11"/>
        <rFont val="Calibri"/>
        <family val="2"/>
        <scheme val="minor"/>
      </rPr>
      <t xml:space="preserve">- Socket outlet power points wired in 3 x 2.5mm2 PVC/SC copper cables drawn in 20mm Ø concealed  HG PVC conduits including all conduit accessories </t>
    </r>
  </si>
  <si>
    <r>
      <rPr>
        <b/>
        <sz val="11"/>
        <rFont val="Calibri"/>
        <family val="2"/>
        <scheme val="minor"/>
      </rPr>
      <t>Ceiling fans</t>
    </r>
    <r>
      <rPr>
        <sz val="11"/>
        <rFont val="Calibri"/>
        <family val="2"/>
        <scheme val="minor"/>
      </rPr>
      <t xml:space="preserve"> - Ceiling fans points wired in 3 x 4 mm2 PVC/SC copper cables drawn in 20mm Ø concealed  HG PVC conduits including all conduit accessories </t>
    </r>
  </si>
  <si>
    <r>
      <t xml:space="preserve">R.C (1:2:4 Mixing ratio) slab  with two entering access of 0.20 m thick with Ø 12mm, 10mm and 8mm bars both ways at top and bottom and distanced 150mm each to other                                     </t>
    </r>
    <r>
      <rPr>
        <b/>
        <sz val="11"/>
        <rFont val="Californian FB"/>
        <family val="1"/>
      </rPr>
      <t xml:space="preserve"> N.B</t>
    </r>
    <r>
      <rPr>
        <sz val="11"/>
        <rFont val="Californian FB"/>
        <family val="1"/>
      </rPr>
      <t xml:space="preserve">  </t>
    </r>
    <r>
      <rPr>
        <i/>
        <u/>
        <sz val="11"/>
        <rFont val="Californian FB"/>
        <family val="1"/>
      </rPr>
      <t>The slab should be kept moist and watered for a period of minimum 3 weeks and protect from sun</t>
    </r>
  </si>
  <si>
    <t>Ground beam for boundary wall size of beam 400mmx200mm with 4 nos 12mm y-bars and 8mm dia sterrup 200mm c/c</t>
  </si>
  <si>
    <t>RCC Columns for the boundary wall (0.2mx0.2m) resting on the ground beam with 4No. of  Y14 bars &amp; R8 links @ 200 mm c/c. including reinfocement bars and formwork</t>
  </si>
  <si>
    <t>400 x 250 x 50 mm thick RCC precast concrete  weathered and throated column coping</t>
  </si>
  <si>
    <t xml:space="preserve">  Supply and fix  PVC framed doors , minimum 80mm thick size 800mm wide and 2.100mm height with stainless steel doorhandls locks and hinges, each door most have 3 hinges. For external toilets. </t>
  </si>
  <si>
    <t xml:space="preserve">400x400x8mm for floor,200 x 300 x 8 mm Approved first grade  coloured non-slip ceramic floor tiles as 'Saj Ceramics' or other equal approved: to regular pattern: colour to architect's scheme: grouting joints in matching cement: in </t>
  </si>
  <si>
    <t>R.C .C (1:2:4 Mixing ratio) slab for the water tank thickness of (0.15m*3.4m*3.4m) with cement concrete 1:2:4 (1 cement : 2 clean coarse sand : 4 stone aggregate of 25mm down,0.15 m thick with Ø 12mm bars both ways at top and bottom and c/c 150mm.</t>
  </si>
  <si>
    <t>100 mm RCC with mesh fabric reinforcement A142 mesh Thick ground floor slab for thelower  storage floor</t>
  </si>
  <si>
    <t xml:space="preserve">Office filing shelves </t>
  </si>
  <si>
    <t>Office Roll-on chairs for DC office L shape</t>
  </si>
  <si>
    <t xml:space="preserve">Filing cabinet </t>
  </si>
  <si>
    <t xml:space="preserve">Office visitors chairs </t>
  </si>
  <si>
    <t xml:space="preserve">Meeting chairs </t>
  </si>
  <si>
    <t>Office Desks for DC office Lshape 1.5m</t>
  </si>
  <si>
    <t>Round meeting table 2.4m long for DC office</t>
  </si>
  <si>
    <t>Transportation Goods from Mogadishu to Ceeldher</t>
  </si>
  <si>
    <t>Grand Total</t>
  </si>
  <si>
    <t>Project:    2522307</t>
  </si>
  <si>
    <t>Donor:  RNE/SDC</t>
  </si>
  <si>
    <t>Cost Estimation for the Construction of DC office in Ceeldheer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</si>
</sst>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_-* #,##0_-;\-* #,##0_-;_-* &quot;-&quot;??_-;_-@_-"/>
    <numFmt numFmtId="167" formatCode="0.0"/>
    <numFmt numFmtId="168" formatCode="_-* #,##0.0_-;\-* #,##0.0_-;_-* &quot;-&quot;??_-;_-@_-"/>
    <numFmt numFmtId="169" formatCode="_ * #,##0.00_ ;_ * \-#,##0.00_ ;_ * &quot;-&quot;??_ ;_ @_ "/>
    <numFmt numFmtId="170" formatCode="_(&quot;$&quot;* #,##0_);_(&quot;$&quot;* \(#,##0\);_(&quot;$&quot;* &quot;-&quot;??_);_(@_)"/>
    <numFmt numFmtId="171" formatCode="_(&quot;$&quot;* #,##0.0_);_(&quot;$&quot;* \(#,##0.0\);_(&quot;$&quot;* &quot;-&quot;??_);_(@_)"/>
  </numFmts>
  <fonts count="33">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1"/>
      <color indexed="10"/>
      <name val="Arial Narrow"/>
      <family val="2"/>
    </font>
    <font>
      <sz val="11"/>
      <name val="Californian FB"/>
      <family val="1"/>
    </font>
    <font>
      <sz val="11"/>
      <name val="Arial Narrow"/>
      <family val="2"/>
    </font>
    <font>
      <b/>
      <sz val="11"/>
      <name val="Californian FB"/>
      <family val="1"/>
    </font>
    <font>
      <b/>
      <sz val="12"/>
      <name val="Californian FB"/>
      <family val="1"/>
    </font>
    <font>
      <sz val="12"/>
      <name val="Californian FB"/>
      <family val="1"/>
    </font>
    <font>
      <b/>
      <sz val="11"/>
      <name val="Arial Narrow"/>
      <family val="2"/>
    </font>
    <font>
      <sz val="11"/>
      <name val="Calibri"/>
      <family val="2"/>
      <scheme val="minor"/>
    </font>
    <font>
      <sz val="10"/>
      <name val="Calibri"/>
      <family val="2"/>
    </font>
    <font>
      <u/>
      <sz val="11"/>
      <name val="Californian FB"/>
      <family val="1"/>
    </font>
    <font>
      <i/>
      <sz val="11"/>
      <name val="Californian FB"/>
      <family val="1"/>
    </font>
    <font>
      <b/>
      <u/>
      <sz val="11"/>
      <name val="Californian FB"/>
      <family val="1"/>
    </font>
    <font>
      <b/>
      <u/>
      <sz val="12"/>
      <name val="Californian FB"/>
      <family val="1"/>
    </font>
    <font>
      <b/>
      <sz val="14"/>
      <name val="Californian FB"/>
      <family val="1"/>
    </font>
    <font>
      <sz val="10"/>
      <name val="Californian FB"/>
      <family val="1"/>
    </font>
    <font>
      <sz val="16"/>
      <name val="Arial Narrow"/>
      <family val="2"/>
    </font>
    <font>
      <b/>
      <sz val="16"/>
      <name val="Californian FB"/>
      <family val="1"/>
    </font>
    <font>
      <sz val="10"/>
      <name val="Arial"/>
      <family val="2"/>
    </font>
    <font>
      <sz val="12"/>
      <color theme="1"/>
      <name val="Arial Narrow"/>
      <family val="2"/>
    </font>
    <font>
      <sz val="8"/>
      <name val="Calibri"/>
      <family val="2"/>
      <scheme val="minor"/>
    </font>
    <font>
      <sz val="11"/>
      <color theme="1"/>
      <name val="Arial Narrow"/>
      <family val="2"/>
    </font>
    <font>
      <sz val="11"/>
      <name val="Futura Lt BT"/>
      <family val="2"/>
    </font>
    <font>
      <b/>
      <sz val="11"/>
      <name val="Calibri"/>
      <family val="2"/>
      <scheme val="minor"/>
    </font>
    <font>
      <sz val="18"/>
      <name val="Calibri"/>
      <family val="2"/>
      <scheme val="minor"/>
    </font>
    <font>
      <i/>
      <u/>
      <sz val="11"/>
      <name val="Californian FB"/>
      <family val="1"/>
    </font>
    <font>
      <b/>
      <sz val="11"/>
      <name val="Book Antiqua"/>
      <family val="1"/>
    </font>
    <font>
      <b/>
      <sz val="10"/>
      <name val="Book Antiqua"/>
      <family val="1"/>
    </font>
    <font>
      <b/>
      <sz val="12"/>
      <name val="Book Antiqua"/>
      <family val="1"/>
    </font>
    <font>
      <sz val="11"/>
      <color rgb="FFFF0000"/>
      <name val="Californian FB"/>
      <family val="1"/>
    </font>
  </fonts>
  <fills count="13">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style="thin">
        <color indexed="64"/>
      </right>
      <top/>
      <bottom/>
      <diagonal/>
    </border>
    <border>
      <left/>
      <right style="thin">
        <color auto="1"/>
      </right>
      <top/>
      <bottom style="thin">
        <color auto="1"/>
      </bottom>
      <diagonal/>
    </border>
    <border>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s>
  <cellStyleXfs count="21">
    <xf numFmtId="0" fontId="0" fillId="0" borderId="0"/>
    <xf numFmtId="0" fontId="2" fillId="0" borderId="0"/>
    <xf numFmtId="164" fontId="2" fillId="0" borderId="0" applyFont="0" applyFill="0" applyBorder="0" applyAlignment="0" applyProtection="0"/>
    <xf numFmtId="165" fontId="2" fillId="0" borderId="0" applyFont="0" applyFill="0" applyBorder="0" applyAlignment="0" applyProtection="0"/>
    <xf numFmtId="0" fontId="21" fillId="0" borderId="0"/>
    <xf numFmtId="43" fontId="2" fillId="0" borderId="0" applyFont="0" applyFill="0" applyBorder="0" applyAlignment="0" applyProtection="0"/>
    <xf numFmtId="43" fontId="2" fillId="0" borderId="0" applyFont="0" applyFill="0" applyBorder="0" applyAlignment="0" applyProtection="0"/>
    <xf numFmtId="0" fontId="1" fillId="0" borderId="0" applyFont="0" applyFill="0" applyBorder="0" applyAlignment="0" applyProtection="0"/>
    <xf numFmtId="169"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44" fontId="1" fillId="0" borderId="0" applyFont="0" applyFill="0" applyBorder="0" applyAlignment="0" applyProtection="0"/>
    <xf numFmtId="164" fontId="2" fillId="0" borderId="0" applyFont="0" applyFill="0" applyBorder="0" applyAlignment="0" applyProtection="0"/>
  </cellStyleXfs>
  <cellXfs count="187">
    <xf numFmtId="0" fontId="0" fillId="0" borderId="0" xfId="0"/>
    <xf numFmtId="0" fontId="4" fillId="0" borderId="0" xfId="1" applyFont="1"/>
    <xf numFmtId="0" fontId="5" fillId="0" borderId="0" xfId="1" applyFont="1" applyAlignment="1">
      <alignment horizontal="right" vertical="center"/>
    </xf>
    <xf numFmtId="0" fontId="6" fillId="0" borderId="0" xfId="1" applyFont="1"/>
    <xf numFmtId="0" fontId="8" fillId="0" borderId="4" xfId="1" applyFont="1" applyBorder="1" applyAlignment="1">
      <alignment horizontal="center"/>
    </xf>
    <xf numFmtId="0" fontId="9" fillId="0" borderId="4" xfId="1" applyFont="1" applyBorder="1" applyAlignment="1">
      <alignment horizontal="center"/>
    </xf>
    <xf numFmtId="0" fontId="10" fillId="0" borderId="0" xfId="1" applyFont="1" applyAlignment="1">
      <alignment vertical="center"/>
    </xf>
    <xf numFmtId="0" fontId="8" fillId="2" borderId="4" xfId="1" applyFont="1" applyFill="1" applyBorder="1" applyAlignment="1">
      <alignment horizontal="center" vertical="center"/>
    </xf>
    <xf numFmtId="0" fontId="4" fillId="0" borderId="0" xfId="1" applyFont="1" applyAlignment="1">
      <alignment vertical="center" wrapText="1"/>
    </xf>
    <xf numFmtId="0" fontId="7" fillId="4" borderId="4" xfId="1" applyFont="1" applyFill="1" applyBorder="1" applyAlignment="1">
      <alignment horizontal="right" vertical="center"/>
    </xf>
    <xf numFmtId="0" fontId="5" fillId="4" borderId="4" xfId="1" applyFont="1" applyFill="1" applyBorder="1" applyAlignment="1">
      <alignment horizontal="right" vertical="center"/>
    </xf>
    <xf numFmtId="0" fontId="7" fillId="4" borderId="4" xfId="1" applyFont="1" applyFill="1" applyBorder="1" applyAlignment="1">
      <alignment horizontal="left" vertical="center" wrapText="1"/>
    </xf>
    <xf numFmtId="0" fontId="5" fillId="0" borderId="4" xfId="1" applyFont="1" applyBorder="1" applyAlignment="1">
      <alignment horizontal="right" vertical="center"/>
    </xf>
    <xf numFmtId="0" fontId="5" fillId="0" borderId="4" xfId="1" applyFont="1" applyBorder="1" applyAlignment="1">
      <alignment wrapText="1"/>
    </xf>
    <xf numFmtId="0" fontId="7" fillId="0" borderId="4" xfId="1" applyFont="1" applyBorder="1" applyAlignment="1">
      <alignment horizontal="center" vertical="top"/>
    </xf>
    <xf numFmtId="0" fontId="5" fillId="0" borderId="4" xfId="1" applyFont="1" applyBorder="1" applyAlignment="1">
      <alignment horizontal="center" vertical="top"/>
    </xf>
    <xf numFmtId="0" fontId="5" fillId="0" borderId="4" xfId="1" applyFont="1" applyBorder="1" applyAlignment="1">
      <alignment vertical="top" wrapText="1"/>
    </xf>
    <xf numFmtId="0" fontId="13" fillId="0" borderId="4" xfId="1" applyFont="1" applyBorder="1" applyAlignment="1">
      <alignment vertical="top" wrapText="1"/>
    </xf>
    <xf numFmtId="0" fontId="14" fillId="0" borderId="4" xfId="1" applyFont="1" applyBorder="1" applyAlignment="1">
      <alignment horizontal="right" vertical="center" wrapText="1"/>
    </xf>
    <xf numFmtId="0" fontId="14" fillId="0" borderId="4" xfId="1" applyFont="1" applyBorder="1" applyAlignment="1">
      <alignment horizontal="right" vertical="center"/>
    </xf>
    <xf numFmtId="0" fontId="15" fillId="0" borderId="4" xfId="1" applyFont="1" applyBorder="1" applyAlignment="1">
      <alignment horizontal="left" vertical="top" wrapText="1"/>
    </xf>
    <xf numFmtId="0" fontId="5" fillId="0" borderId="4" xfId="1" applyFont="1" applyBorder="1" applyAlignment="1">
      <alignment horizontal="right" vertical="center" wrapText="1"/>
    </xf>
    <xf numFmtId="164" fontId="5" fillId="0" borderId="4" xfId="2" applyFont="1" applyFill="1" applyBorder="1" applyAlignment="1">
      <alignment horizontal="right" vertical="center" wrapText="1"/>
    </xf>
    <xf numFmtId="166" fontId="5" fillId="0" borderId="4" xfId="2" applyNumberFormat="1" applyFont="1" applyFill="1" applyBorder="1" applyAlignment="1">
      <alignment horizontal="right" vertical="center"/>
    </xf>
    <xf numFmtId="0" fontId="13" fillId="0" borderId="4" xfId="1" applyFont="1" applyBorder="1" applyAlignment="1">
      <alignment wrapText="1"/>
    </xf>
    <xf numFmtId="0" fontId="16" fillId="0" borderId="4" xfId="1" applyFont="1" applyBorder="1" applyAlignment="1">
      <alignment vertical="top" wrapText="1"/>
    </xf>
    <xf numFmtId="0" fontId="15" fillId="0" borderId="4" xfId="1" applyFont="1" applyBorder="1" applyAlignment="1">
      <alignment vertical="top" wrapText="1"/>
    </xf>
    <xf numFmtId="0" fontId="15" fillId="0" borderId="4" xfId="1" applyFont="1" applyBorder="1" applyAlignment="1">
      <alignment horizontal="left" vertical="justify" wrapText="1"/>
    </xf>
    <xf numFmtId="0" fontId="5" fillId="6" borderId="4" xfId="1" applyFont="1" applyFill="1" applyBorder="1" applyAlignment="1">
      <alignment horizontal="right" vertical="center"/>
    </xf>
    <xf numFmtId="0" fontId="17" fillId="6" borderId="4" xfId="1" applyFont="1" applyFill="1" applyBorder="1" applyAlignment="1">
      <alignment vertical="top" wrapText="1"/>
    </xf>
    <xf numFmtId="0" fontId="5" fillId="6" borderId="4" xfId="1" applyFont="1" applyFill="1" applyBorder="1" applyAlignment="1">
      <alignment horizontal="center" vertical="top"/>
    </xf>
    <xf numFmtId="0" fontId="7" fillId="4" borderId="4" xfId="1" applyFont="1" applyFill="1" applyBorder="1" applyAlignment="1">
      <alignment horizontal="center" vertical="top"/>
    </xf>
    <xf numFmtId="2" fontId="5" fillId="3" borderId="4" xfId="1" applyNumberFormat="1" applyFont="1" applyFill="1" applyBorder="1" applyAlignment="1">
      <alignment horizontal="right" vertical="center" wrapText="1"/>
    </xf>
    <xf numFmtId="167" fontId="5" fillId="0" borderId="4" xfId="1" applyNumberFormat="1" applyFont="1" applyBorder="1" applyAlignment="1">
      <alignment horizontal="right" vertical="center" wrapText="1"/>
    </xf>
    <xf numFmtId="0" fontId="5" fillId="0" borderId="4" xfId="1" applyFont="1" applyBorder="1" applyAlignment="1">
      <alignment horizontal="left" vertical="top" wrapText="1"/>
    </xf>
    <xf numFmtId="0" fontId="13" fillId="0" borderId="4" xfId="1" applyFont="1" applyBorder="1" applyAlignment="1">
      <alignment horizontal="left" vertical="top" wrapText="1"/>
    </xf>
    <xf numFmtId="168" fontId="5" fillId="0" borderId="4" xfId="2" applyNumberFormat="1" applyFont="1" applyFill="1" applyBorder="1" applyAlignment="1">
      <alignment horizontal="right" vertical="center"/>
    </xf>
    <xf numFmtId="0" fontId="7" fillId="0" borderId="4" xfId="1" applyFont="1" applyBorder="1" applyAlignment="1">
      <alignment vertical="top" wrapText="1"/>
    </xf>
    <xf numFmtId="0" fontId="5" fillId="0" borderId="4" xfId="1" applyFont="1" applyBorder="1" applyAlignment="1">
      <alignment vertical="justify" wrapText="1"/>
    </xf>
    <xf numFmtId="167" fontId="5" fillId="0" borderId="4" xfId="1" applyNumberFormat="1" applyFont="1" applyBorder="1" applyAlignment="1">
      <alignment horizontal="right" vertical="center"/>
    </xf>
    <xf numFmtId="0" fontId="19" fillId="0" borderId="0" xfId="1" applyFont="1" applyAlignment="1">
      <alignment wrapText="1"/>
    </xf>
    <xf numFmtId="0" fontId="21" fillId="0" borderId="0" xfId="4"/>
    <xf numFmtId="0" fontId="5" fillId="3" borderId="4" xfId="1" applyFont="1" applyFill="1" applyBorder="1" applyAlignment="1">
      <alignment vertical="top" wrapText="1"/>
    </xf>
    <xf numFmtId="0" fontId="5" fillId="3" borderId="4" xfId="1" applyFont="1" applyFill="1" applyBorder="1" applyAlignment="1">
      <alignment horizontal="right" vertical="center"/>
    </xf>
    <xf numFmtId="0" fontId="10" fillId="0" borderId="0" xfId="1" applyFont="1"/>
    <xf numFmtId="0" fontId="20" fillId="3" borderId="1" xfId="1" applyFont="1" applyFill="1" applyBorder="1" applyAlignment="1">
      <alignment horizontal="center" vertical="center" wrapText="1"/>
    </xf>
    <xf numFmtId="0" fontId="4" fillId="3" borderId="0" xfId="1" applyFont="1" applyFill="1"/>
    <xf numFmtId="0" fontId="7" fillId="3" borderId="4" xfId="1" applyFont="1" applyFill="1" applyBorder="1" applyAlignment="1">
      <alignment vertical="top" wrapText="1"/>
    </xf>
    <xf numFmtId="0" fontId="7" fillId="0" borderId="4" xfId="1" applyFont="1" applyBorder="1" applyAlignment="1">
      <alignment horizontal="left" vertical="top" wrapText="1"/>
    </xf>
    <xf numFmtId="0" fontId="8" fillId="3" borderId="4" xfId="1" applyFont="1" applyFill="1" applyBorder="1" applyAlignment="1">
      <alignment horizontal="center"/>
    </xf>
    <xf numFmtId="0" fontId="5" fillId="0" borderId="0" xfId="1" applyFont="1"/>
    <xf numFmtId="0" fontId="24" fillId="0" borderId="0" xfId="1" applyFont="1"/>
    <xf numFmtId="0" fontId="16" fillId="0" borderId="4" xfId="1" applyFont="1" applyBorder="1" applyAlignment="1">
      <alignment horizontal="left" vertical="top" wrapText="1"/>
    </xf>
    <xf numFmtId="3" fontId="25" fillId="0" borderId="3" xfId="0" applyNumberFormat="1" applyFont="1" applyBorder="1" applyAlignment="1">
      <alignment horizontal="center" vertical="center"/>
    </xf>
    <xf numFmtId="3" fontId="25" fillId="0" borderId="4" xfId="0" applyNumberFormat="1" applyFont="1" applyBorder="1" applyAlignment="1">
      <alignment horizontal="center" vertical="center"/>
    </xf>
    <xf numFmtId="3" fontId="25" fillId="0" borderId="2" xfId="0" applyNumberFormat="1" applyFont="1" applyBorder="1" applyAlignment="1">
      <alignment horizontal="center" vertical="center"/>
    </xf>
    <xf numFmtId="0" fontId="5" fillId="0" borderId="4" xfId="1" applyFont="1" applyBorder="1" applyAlignment="1">
      <alignment horizontal="center" vertical="center"/>
    </xf>
    <xf numFmtId="0" fontId="5" fillId="0" borderId="1" xfId="1" applyFont="1" applyBorder="1" applyAlignment="1">
      <alignment vertical="top" wrapText="1"/>
    </xf>
    <xf numFmtId="0" fontId="5" fillId="0" borderId="2" xfId="1" applyFont="1" applyBorder="1" applyAlignment="1">
      <alignment horizontal="center" vertical="center"/>
    </xf>
    <xf numFmtId="44" fontId="7" fillId="4" borderId="4" xfId="19" applyFont="1" applyFill="1" applyBorder="1" applyAlignment="1">
      <alignment horizontal="center" vertical="center" wrapText="1"/>
    </xf>
    <xf numFmtId="0" fontId="5" fillId="0" borderId="4" xfId="1" applyFont="1" applyBorder="1" applyAlignment="1">
      <alignment horizontal="left" vertical="center" wrapText="1"/>
    </xf>
    <xf numFmtId="0" fontId="2" fillId="0" borderId="4" xfId="1" applyFont="1" applyBorder="1" applyAlignment="1">
      <alignment horizontal="center" vertical="top"/>
    </xf>
    <xf numFmtId="0" fontId="7" fillId="4" borderId="1" xfId="1" applyFont="1" applyFill="1" applyBorder="1" applyAlignment="1">
      <alignment horizontal="left" vertical="top" wrapText="1"/>
    </xf>
    <xf numFmtId="0" fontId="7" fillId="4" borderId="2" xfId="1" applyFont="1" applyFill="1" applyBorder="1" applyAlignment="1">
      <alignment horizontal="left" vertical="top" wrapText="1"/>
    </xf>
    <xf numFmtId="0" fontId="7" fillId="4" borderId="4" xfId="1" applyFont="1" applyFill="1" applyBorder="1" applyAlignment="1">
      <alignment horizontal="left" vertical="top" wrapText="1"/>
    </xf>
    <xf numFmtId="0" fontId="18" fillId="4" borderId="4" xfId="1" applyFont="1" applyFill="1" applyBorder="1" applyAlignment="1">
      <alignment horizontal="left" wrapText="1"/>
    </xf>
    <xf numFmtId="0" fontId="3" fillId="0" borderId="0" xfId="0" applyFont="1"/>
    <xf numFmtId="2" fontId="3" fillId="0" borderId="0" xfId="0" applyNumberFormat="1" applyFont="1"/>
    <xf numFmtId="0" fontId="26" fillId="0" borderId="0" xfId="0" applyFont="1"/>
    <xf numFmtId="44" fontId="5" fillId="0" borderId="4" xfId="19" applyFont="1" applyFill="1" applyBorder="1" applyAlignment="1">
      <alignment horizontal="center" vertical="center"/>
    </xf>
    <xf numFmtId="44" fontId="5" fillId="0" borderId="4" xfId="19" applyFont="1" applyFill="1" applyBorder="1" applyAlignment="1">
      <alignment vertical="center"/>
    </xf>
    <xf numFmtId="0" fontId="5" fillId="0" borderId="4" xfId="1" applyFont="1" applyBorder="1" applyAlignment="1">
      <alignment horizontal="center" vertical="center" wrapText="1"/>
    </xf>
    <xf numFmtId="164" fontId="5" fillId="0" borderId="4" xfId="20" applyFont="1" applyFill="1" applyBorder="1" applyAlignment="1">
      <alignment horizontal="center" vertical="center" wrapText="1"/>
    </xf>
    <xf numFmtId="0" fontId="8" fillId="11" borderId="4" xfId="1" applyFont="1" applyFill="1" applyBorder="1" applyAlignment="1">
      <alignment horizontal="right"/>
    </xf>
    <xf numFmtId="0" fontId="5" fillId="0" borderId="4" xfId="1" applyFont="1" applyFill="1" applyBorder="1" applyAlignment="1">
      <alignment horizontal="right" vertical="center"/>
    </xf>
    <xf numFmtId="0" fontId="5" fillId="0" borderId="4" xfId="1" applyFont="1" applyFill="1" applyBorder="1" applyAlignment="1">
      <alignment horizontal="right" vertical="center" wrapText="1"/>
    </xf>
    <xf numFmtId="44" fontId="5" fillId="6" borderId="4" xfId="19" applyFont="1" applyFill="1" applyBorder="1" applyAlignment="1">
      <alignment vertical="center"/>
    </xf>
    <xf numFmtId="44" fontId="5" fillId="0" borderId="4" xfId="19" applyFont="1" applyFill="1" applyBorder="1" applyAlignment="1">
      <alignment vertical="center" wrapText="1"/>
    </xf>
    <xf numFmtId="44" fontId="5" fillId="0" borderId="4" xfId="19" applyFont="1" applyBorder="1" applyAlignment="1">
      <alignment vertical="center" wrapText="1"/>
    </xf>
    <xf numFmtId="44" fontId="14" fillId="0" borderId="4" xfId="19" applyFont="1" applyFill="1" applyBorder="1" applyAlignment="1">
      <alignment vertical="center" wrapText="1"/>
    </xf>
    <xf numFmtId="44" fontId="25" fillId="0" borderId="4" xfId="19" applyFont="1" applyBorder="1" applyAlignment="1">
      <alignment horizontal="center" vertical="center"/>
    </xf>
    <xf numFmtId="44" fontId="7" fillId="4" borderId="4" xfId="19" applyFont="1" applyFill="1" applyBorder="1" applyAlignment="1">
      <alignment vertical="center" wrapText="1"/>
    </xf>
    <xf numFmtId="44" fontId="5" fillId="3" borderId="4" xfId="19" applyFont="1" applyFill="1" applyBorder="1" applyAlignment="1">
      <alignment vertical="center" wrapText="1"/>
    </xf>
    <xf numFmtId="44" fontId="7" fillId="4" borderId="4" xfId="19" applyFont="1" applyFill="1" applyBorder="1" applyAlignment="1">
      <alignment vertical="center"/>
    </xf>
    <xf numFmtId="44" fontId="8" fillId="2" borderId="4" xfId="19" applyFont="1" applyFill="1" applyBorder="1" applyAlignment="1">
      <alignment horizontal="center" vertical="center"/>
    </xf>
    <xf numFmtId="44" fontId="9" fillId="0" borderId="4" xfId="19" applyFont="1" applyFill="1" applyBorder="1" applyAlignment="1">
      <alignment vertical="center"/>
    </xf>
    <xf numFmtId="44" fontId="7" fillId="0" borderId="4" xfId="19" applyFont="1" applyFill="1" applyBorder="1" applyAlignment="1">
      <alignment vertical="center" wrapText="1"/>
    </xf>
    <xf numFmtId="44" fontId="7" fillId="3" borderId="4" xfId="19" applyFont="1" applyFill="1" applyBorder="1" applyAlignment="1">
      <alignment vertical="center" wrapText="1"/>
    </xf>
    <xf numFmtId="44" fontId="8" fillId="11" borderId="4" xfId="19" applyFont="1" applyFill="1" applyBorder="1" applyAlignment="1">
      <alignment vertical="center" wrapText="1"/>
    </xf>
    <xf numFmtId="44" fontId="5" fillId="0" borderId="0" xfId="19" applyFont="1" applyAlignment="1">
      <alignment vertical="center"/>
    </xf>
    <xf numFmtId="170" fontId="5" fillId="6" borderId="4" xfId="19" applyNumberFormat="1" applyFont="1" applyFill="1" applyBorder="1" applyAlignment="1">
      <alignment horizontal="right" vertical="center"/>
    </xf>
    <xf numFmtId="170" fontId="5" fillId="0" borderId="4" xfId="19" applyNumberFormat="1" applyFont="1" applyFill="1" applyBorder="1" applyAlignment="1">
      <alignment horizontal="right" vertical="center"/>
    </xf>
    <xf numFmtId="170" fontId="5" fillId="0" borderId="4" xfId="19" applyNumberFormat="1" applyFont="1" applyBorder="1" applyAlignment="1">
      <alignment horizontal="right" vertical="center"/>
    </xf>
    <xf numFmtId="170" fontId="14" fillId="0" borderId="4" xfId="19" applyNumberFormat="1" applyFont="1" applyFill="1" applyBorder="1" applyAlignment="1">
      <alignment horizontal="right" vertical="center" wrapText="1"/>
    </xf>
    <xf numFmtId="170" fontId="5" fillId="0" borderId="4" xfId="19" applyNumberFormat="1" applyFont="1" applyBorder="1" applyAlignment="1">
      <alignment horizontal="right" vertical="center" wrapText="1"/>
    </xf>
    <xf numFmtId="170" fontId="5" fillId="0" borderId="4" xfId="19" applyNumberFormat="1" applyFont="1" applyFill="1" applyBorder="1" applyAlignment="1">
      <alignment horizontal="right" vertical="center" wrapText="1"/>
    </xf>
    <xf numFmtId="170" fontId="5" fillId="0" borderId="4" xfId="19" applyNumberFormat="1" applyFont="1" applyFill="1" applyBorder="1" applyAlignment="1">
      <alignment horizontal="center" vertical="center"/>
    </xf>
    <xf numFmtId="170" fontId="25" fillId="0" borderId="4" xfId="19" applyNumberFormat="1" applyFont="1" applyFill="1" applyBorder="1" applyAlignment="1">
      <alignment horizontal="center" vertical="center"/>
    </xf>
    <xf numFmtId="170" fontId="7" fillId="4" borderId="3" xfId="19" applyNumberFormat="1" applyFont="1" applyFill="1" applyBorder="1" applyAlignment="1">
      <alignment horizontal="left" vertical="top" wrapText="1"/>
    </xf>
    <xf numFmtId="170" fontId="5" fillId="3" borderId="4" xfId="19" applyNumberFormat="1" applyFont="1" applyFill="1" applyBorder="1" applyAlignment="1">
      <alignment horizontal="right" vertical="center"/>
    </xf>
    <xf numFmtId="170" fontId="5" fillId="0" borderId="4" xfId="19" applyNumberFormat="1" applyFont="1" applyFill="1" applyBorder="1" applyAlignment="1">
      <alignment horizontal="center" vertical="center" wrapText="1"/>
    </xf>
    <xf numFmtId="170" fontId="18" fillId="4" borderId="4" xfId="19" applyNumberFormat="1" applyFont="1" applyFill="1" applyBorder="1" applyAlignment="1">
      <alignment horizontal="left" wrapText="1"/>
    </xf>
    <xf numFmtId="170" fontId="5" fillId="0" borderId="4" xfId="19" applyNumberFormat="1" applyFont="1" applyBorder="1" applyAlignment="1">
      <alignment horizontal="center" vertical="center" wrapText="1"/>
    </xf>
    <xf numFmtId="170" fontId="5" fillId="4" borderId="4" xfId="19" applyNumberFormat="1" applyFont="1" applyFill="1" applyBorder="1" applyAlignment="1">
      <alignment horizontal="right" vertical="center"/>
    </xf>
    <xf numFmtId="170" fontId="5" fillId="0" borderId="0" xfId="19" applyNumberFormat="1" applyFont="1" applyAlignment="1">
      <alignment horizontal="right" vertical="center"/>
    </xf>
    <xf numFmtId="0" fontId="27" fillId="3" borderId="4" xfId="4" applyFont="1" applyFill="1" applyBorder="1"/>
    <xf numFmtId="0" fontId="27" fillId="3" borderId="0" xfId="4" applyFont="1" applyFill="1"/>
    <xf numFmtId="0" fontId="27" fillId="3" borderId="0" xfId="4" applyFont="1" applyFill="1" applyAlignment="1">
      <alignment horizontal="center"/>
    </xf>
    <xf numFmtId="170" fontId="27" fillId="3" borderId="0" xfId="19" applyNumberFormat="1" applyFont="1" applyFill="1" applyAlignment="1">
      <alignment horizontal="center"/>
    </xf>
    <xf numFmtId="44" fontId="27" fillId="3" borderId="0" xfId="19" applyFont="1" applyFill="1" applyAlignment="1">
      <alignment horizontal="center"/>
    </xf>
    <xf numFmtId="0" fontId="7" fillId="0" borderId="4" xfId="1" applyFont="1" applyFill="1" applyBorder="1" applyAlignment="1">
      <alignment horizontal="center" vertical="top"/>
    </xf>
    <xf numFmtId="0" fontId="5" fillId="0" borderId="4" xfId="1" applyFont="1" applyFill="1" applyBorder="1" applyAlignment="1">
      <alignment vertical="top" wrapText="1"/>
    </xf>
    <xf numFmtId="167" fontId="5" fillId="0" borderId="4" xfId="1" applyNumberFormat="1" applyFont="1" applyFill="1" applyBorder="1" applyAlignment="1">
      <alignment horizontal="right" vertical="center" wrapText="1"/>
    </xf>
    <xf numFmtId="1" fontId="5" fillId="3" borderId="4" xfId="1" applyNumberFormat="1" applyFont="1" applyFill="1" applyBorder="1" applyAlignment="1">
      <alignment horizontal="right" vertical="center" wrapText="1"/>
    </xf>
    <xf numFmtId="170" fontId="5" fillId="3" borderId="4" xfId="19" applyNumberFormat="1" applyFont="1" applyFill="1" applyBorder="1" applyAlignment="1">
      <alignment horizontal="right" vertical="center" wrapText="1"/>
    </xf>
    <xf numFmtId="0" fontId="5" fillId="7" borderId="4" xfId="1" applyFont="1" applyFill="1" applyBorder="1" applyAlignment="1">
      <alignment horizontal="left" vertical="top" wrapText="1"/>
    </xf>
    <xf numFmtId="167" fontId="5" fillId="3" borderId="4" xfId="1" applyNumberFormat="1" applyFont="1" applyFill="1" applyBorder="1" applyAlignment="1">
      <alignment horizontal="right" vertical="center" wrapText="1"/>
    </xf>
    <xf numFmtId="0" fontId="6" fillId="0" borderId="0" xfId="1" applyFont="1" applyAlignment="1">
      <alignment horizontal="right" vertical="center"/>
    </xf>
    <xf numFmtId="170" fontId="6" fillId="0" borderId="0" xfId="19" applyNumberFormat="1" applyFont="1" applyAlignment="1">
      <alignment horizontal="right" vertical="center"/>
    </xf>
    <xf numFmtId="44" fontId="6" fillId="0" borderId="0" xfId="19" applyFont="1" applyAlignment="1">
      <alignment vertical="center"/>
    </xf>
    <xf numFmtId="0" fontId="5" fillId="9" borderId="0" xfId="1" applyFont="1" applyFill="1" applyAlignment="1">
      <alignment horizontal="center"/>
    </xf>
    <xf numFmtId="0" fontId="5" fillId="0" borderId="0" xfId="1" applyFont="1" applyAlignment="1">
      <alignment horizontal="center"/>
    </xf>
    <xf numFmtId="0" fontId="4" fillId="0" borderId="0" xfId="1" applyFont="1" applyFill="1"/>
    <xf numFmtId="170" fontId="5" fillId="0" borderId="4" xfId="19" applyNumberFormat="1" applyFont="1" applyFill="1" applyBorder="1" applyAlignment="1">
      <alignment horizontal="right"/>
    </xf>
    <xf numFmtId="0" fontId="4" fillId="12" borderId="0" xfId="1" applyFont="1" applyFill="1"/>
    <xf numFmtId="0" fontId="30" fillId="6" borderId="4" xfId="1" applyFont="1" applyFill="1" applyBorder="1" applyAlignment="1">
      <alignment horizontal="center" wrapText="1"/>
    </xf>
    <xf numFmtId="0" fontId="31" fillId="6" borderId="1" xfId="1" applyFont="1" applyFill="1" applyBorder="1" applyAlignment="1">
      <alignment vertical="center" wrapText="1"/>
    </xf>
    <xf numFmtId="0" fontId="31" fillId="6" borderId="2" xfId="1" applyFont="1" applyFill="1" applyBorder="1" applyAlignment="1">
      <alignment vertical="center" wrapText="1"/>
    </xf>
    <xf numFmtId="170" fontId="31" fillId="6" borderId="2" xfId="19" applyNumberFormat="1" applyFont="1" applyFill="1" applyBorder="1" applyAlignment="1">
      <alignment vertical="center" wrapText="1"/>
    </xf>
    <xf numFmtId="44" fontId="31" fillId="6" borderId="2" xfId="19" applyFont="1" applyFill="1" applyBorder="1" applyAlignment="1">
      <alignment vertical="center" wrapText="1"/>
    </xf>
    <xf numFmtId="0" fontId="30" fillId="5" borderId="4" xfId="1" applyFont="1" applyFill="1" applyBorder="1" applyAlignment="1">
      <alignment horizontal="center" vertical="center" wrapText="1"/>
    </xf>
    <xf numFmtId="0" fontId="30" fillId="5" borderId="7" xfId="1" applyFont="1" applyFill="1" applyBorder="1" applyAlignment="1">
      <alignment vertical="center" wrapText="1"/>
    </xf>
    <xf numFmtId="0" fontId="30" fillId="5" borderId="5" xfId="1" applyFont="1" applyFill="1" applyBorder="1" applyAlignment="1">
      <alignment horizontal="right" vertical="center" wrapText="1"/>
    </xf>
    <xf numFmtId="170" fontId="30" fillId="5" borderId="6" xfId="19" applyNumberFormat="1" applyFont="1" applyFill="1" applyBorder="1" applyAlignment="1">
      <alignment vertical="center" wrapText="1"/>
    </xf>
    <xf numFmtId="44" fontId="30" fillId="5" borderId="5" xfId="19" applyFont="1" applyFill="1" applyBorder="1" applyAlignment="1">
      <alignment horizontal="center" vertical="center" wrapText="1"/>
    </xf>
    <xf numFmtId="0" fontId="7" fillId="8" borderId="4" xfId="1" applyFont="1" applyFill="1" applyBorder="1" applyAlignment="1">
      <alignment horizontal="center" vertical="justify"/>
    </xf>
    <xf numFmtId="0" fontId="7" fillId="8" borderId="5" xfId="1" applyFont="1" applyFill="1" applyBorder="1" applyAlignment="1">
      <alignment horizontal="left" vertical="justify" wrapText="1"/>
    </xf>
    <xf numFmtId="0" fontId="7" fillId="8" borderId="5" xfId="1" applyFont="1" applyFill="1" applyBorder="1" applyAlignment="1">
      <alignment horizontal="right" vertical="center" wrapText="1"/>
    </xf>
    <xf numFmtId="0" fontId="7" fillId="8" borderId="5" xfId="1" applyFont="1" applyFill="1" applyBorder="1" applyAlignment="1">
      <alignment horizontal="right" vertical="center"/>
    </xf>
    <xf numFmtId="170" fontId="7" fillId="8" borderId="5" xfId="19" applyNumberFormat="1" applyFont="1" applyFill="1" applyBorder="1" applyAlignment="1">
      <alignment horizontal="right" vertical="center" wrapText="1"/>
    </xf>
    <xf numFmtId="44" fontId="7" fillId="8" borderId="8" xfId="19" applyFont="1" applyFill="1" applyBorder="1" applyAlignment="1">
      <alignment vertical="center" wrapText="1"/>
    </xf>
    <xf numFmtId="0" fontId="5" fillId="0" borderId="4" xfId="1" applyFont="1" applyFill="1" applyBorder="1" applyAlignment="1">
      <alignment horizontal="left" vertical="center" wrapText="1"/>
    </xf>
    <xf numFmtId="167" fontId="5" fillId="0" borderId="4" xfId="1" applyNumberFormat="1" applyFont="1" applyFill="1" applyBorder="1" applyAlignment="1">
      <alignment horizontal="right" vertical="center"/>
    </xf>
    <xf numFmtId="0" fontId="5" fillId="0" borderId="4" xfId="1" applyFont="1" applyFill="1" applyBorder="1" applyAlignment="1">
      <alignment horizontal="center" vertical="top"/>
    </xf>
    <xf numFmtId="0" fontId="5" fillId="0" borderId="4" xfId="1" applyFont="1" applyFill="1" applyBorder="1" applyAlignment="1">
      <alignment horizontal="left" vertical="top" wrapText="1"/>
    </xf>
    <xf numFmtId="0" fontId="5" fillId="0" borderId="4" xfId="1" applyFont="1" applyFill="1" applyBorder="1" applyAlignment="1">
      <alignment horizontal="center" vertical="center"/>
    </xf>
    <xf numFmtId="170" fontId="32" fillId="0" borderId="4" xfId="19" applyNumberFormat="1" applyFont="1" applyBorder="1" applyAlignment="1">
      <alignment horizontal="right" vertical="center"/>
    </xf>
    <xf numFmtId="44" fontId="32" fillId="0" borderId="4" xfId="19" applyFont="1" applyFill="1" applyBorder="1" applyAlignment="1">
      <alignment vertical="center"/>
    </xf>
    <xf numFmtId="170" fontId="32" fillId="0" borderId="4" xfId="19" applyNumberFormat="1" applyFont="1" applyFill="1" applyBorder="1" applyAlignment="1">
      <alignment horizontal="right" vertical="center"/>
    </xf>
    <xf numFmtId="170" fontId="32" fillId="0" borderId="4" xfId="19" applyNumberFormat="1" applyFont="1" applyFill="1" applyBorder="1" applyAlignment="1">
      <alignment horizontal="center" vertical="center" wrapText="1"/>
    </xf>
    <xf numFmtId="170" fontId="32" fillId="0" borderId="4" xfId="19" applyNumberFormat="1" applyFont="1" applyBorder="1" applyAlignment="1">
      <alignment horizontal="right" vertical="center" wrapText="1"/>
    </xf>
    <xf numFmtId="170" fontId="32" fillId="0" borderId="4" xfId="19" applyNumberFormat="1" applyFont="1" applyBorder="1" applyAlignment="1">
      <alignment horizontal="center" vertical="center" wrapText="1"/>
    </xf>
    <xf numFmtId="0" fontId="12" fillId="0" borderId="4" xfId="1" applyFont="1" applyBorder="1" applyAlignment="1">
      <alignment vertical="top"/>
    </xf>
    <xf numFmtId="0" fontId="12" fillId="0" borderId="4" xfId="1" applyFont="1" applyBorder="1"/>
    <xf numFmtId="0" fontId="11" fillId="0" borderId="4" xfId="1" applyFont="1" applyBorder="1" applyAlignment="1">
      <alignment horizontal="right" vertical="center"/>
    </xf>
    <xf numFmtId="0" fontId="12" fillId="0" borderId="4" xfId="1" applyFont="1" applyBorder="1" applyAlignment="1">
      <alignment horizontal="right" vertical="center"/>
    </xf>
    <xf numFmtId="171" fontId="11" fillId="0" borderId="4" xfId="3" applyNumberFormat="1" applyFont="1" applyFill="1" applyBorder="1" applyAlignment="1">
      <alignment vertical="center"/>
    </xf>
    <xf numFmtId="0" fontId="2" fillId="0" borderId="4" xfId="1" applyBorder="1" applyAlignment="1">
      <alignment horizontal="right" vertical="center"/>
    </xf>
    <xf numFmtId="0" fontId="7" fillId="4" borderId="0" xfId="1" applyFont="1" applyFill="1" applyBorder="1" applyAlignment="1">
      <alignment horizontal="left" vertical="center" wrapText="1"/>
    </xf>
    <xf numFmtId="44" fontId="7" fillId="0" borderId="8" xfId="19" applyFont="1" applyFill="1" applyBorder="1" applyAlignment="1">
      <alignment vertical="center"/>
    </xf>
    <xf numFmtId="0" fontId="20" fillId="10" borderId="1" xfId="1" applyFont="1" applyFill="1" applyBorder="1" applyAlignment="1">
      <alignment horizontal="center" vertical="center" wrapText="1"/>
    </xf>
    <xf numFmtId="0" fontId="20" fillId="10" borderId="2" xfId="1" applyFont="1" applyFill="1" applyBorder="1" applyAlignment="1">
      <alignment horizontal="center" vertical="center" wrapText="1"/>
    </xf>
    <xf numFmtId="0" fontId="20" fillId="10" borderId="3" xfId="1" applyFont="1" applyFill="1" applyBorder="1" applyAlignment="1">
      <alignment horizontal="center" vertical="center" wrapText="1"/>
    </xf>
    <xf numFmtId="0" fontId="9" fillId="0" borderId="1" xfId="1" applyFont="1" applyBorder="1" applyAlignment="1">
      <alignment horizontal="left"/>
    </xf>
    <xf numFmtId="0" fontId="9" fillId="0" borderId="2" xfId="1" applyFont="1" applyBorder="1" applyAlignment="1">
      <alignment horizontal="left"/>
    </xf>
    <xf numFmtId="0" fontId="9" fillId="0" borderId="3" xfId="1" applyFont="1" applyBorder="1" applyAlignment="1">
      <alignment horizontal="left"/>
    </xf>
    <xf numFmtId="0" fontId="7" fillId="4" borderId="1" xfId="1" applyFont="1" applyFill="1" applyBorder="1" applyAlignment="1">
      <alignment horizontal="left" vertical="top" wrapText="1"/>
    </xf>
    <xf numFmtId="0" fontId="7" fillId="4" borderId="2" xfId="1" applyFont="1" applyFill="1" applyBorder="1" applyAlignment="1">
      <alignment horizontal="left" vertical="top" wrapText="1"/>
    </xf>
    <xf numFmtId="0" fontId="7" fillId="4" borderId="3" xfId="1" applyFont="1" applyFill="1" applyBorder="1" applyAlignment="1">
      <alignment horizontal="left" vertical="top" wrapText="1"/>
    </xf>
    <xf numFmtId="0" fontId="7" fillId="4" borderId="4" xfId="1" applyFont="1" applyFill="1" applyBorder="1" applyAlignment="1">
      <alignment horizontal="left" vertical="top" wrapText="1"/>
    </xf>
    <xf numFmtId="0" fontId="18" fillId="4" borderId="4" xfId="1" applyFont="1" applyFill="1" applyBorder="1" applyAlignment="1">
      <alignment horizontal="left" wrapText="1"/>
    </xf>
    <xf numFmtId="0" fontId="8" fillId="2" borderId="1" xfId="1" applyFont="1" applyFill="1" applyBorder="1" applyAlignment="1">
      <alignment horizontal="left" vertical="center"/>
    </xf>
    <xf numFmtId="0" fontId="8" fillId="2" borderId="2" xfId="1" applyFont="1" applyFill="1" applyBorder="1" applyAlignment="1">
      <alignment horizontal="left" vertical="center"/>
    </xf>
    <xf numFmtId="0" fontId="8" fillId="2" borderId="3" xfId="1" applyFont="1" applyFill="1" applyBorder="1" applyAlignment="1">
      <alignment horizontal="left" vertical="center"/>
    </xf>
    <xf numFmtId="0" fontId="20" fillId="9" borderId="6" xfId="1" applyFont="1" applyFill="1" applyBorder="1" applyAlignment="1">
      <alignment horizontal="center" vertical="center" wrapText="1"/>
    </xf>
    <xf numFmtId="0" fontId="20" fillId="9" borderId="9" xfId="1" applyFont="1" applyFill="1" applyBorder="1" applyAlignment="1">
      <alignment horizontal="center" vertical="center" wrapText="1"/>
    </xf>
    <xf numFmtId="0" fontId="20" fillId="9" borderId="8" xfId="1" applyFont="1" applyFill="1" applyBorder="1" applyAlignment="1">
      <alignment horizontal="center" vertical="center" wrapText="1"/>
    </xf>
    <xf numFmtId="0" fontId="9" fillId="3" borderId="1" xfId="1" applyFont="1" applyFill="1" applyBorder="1" applyAlignment="1">
      <alignment horizontal="left"/>
    </xf>
    <xf numFmtId="0" fontId="9" fillId="3" borderId="2" xfId="1" applyFont="1" applyFill="1" applyBorder="1" applyAlignment="1">
      <alignment horizontal="left"/>
    </xf>
    <xf numFmtId="0" fontId="9" fillId="3" borderId="3" xfId="1" applyFont="1" applyFill="1" applyBorder="1" applyAlignment="1">
      <alignment horizontal="left"/>
    </xf>
    <xf numFmtId="0" fontId="29" fillId="0" borderId="10" xfId="0" applyFont="1" applyBorder="1" applyAlignment="1">
      <alignment horizontal="left" vertical="center" indent="1"/>
    </xf>
    <xf numFmtId="0" fontId="29" fillId="0" borderId="11" xfId="0" applyFont="1" applyBorder="1" applyAlignment="1">
      <alignment horizontal="left" vertical="center" indent="1"/>
    </xf>
    <xf numFmtId="0" fontId="12" fillId="0" borderId="1" xfId="1" applyFont="1" applyBorder="1" applyAlignment="1">
      <alignment horizontal="center"/>
    </xf>
    <xf numFmtId="0" fontId="12" fillId="0" borderId="2" xfId="1" applyFont="1" applyBorder="1" applyAlignment="1">
      <alignment horizontal="center"/>
    </xf>
    <xf numFmtId="0" fontId="8" fillId="11" borderId="1" xfId="1" applyFont="1" applyFill="1" applyBorder="1" applyAlignment="1">
      <alignment horizontal="left"/>
    </xf>
    <xf numFmtId="0" fontId="8" fillId="11" borderId="2" xfId="1" applyFont="1" applyFill="1" applyBorder="1" applyAlignment="1">
      <alignment horizontal="left"/>
    </xf>
    <xf numFmtId="0" fontId="8" fillId="11" borderId="3" xfId="1" applyFont="1" applyFill="1" applyBorder="1" applyAlignment="1">
      <alignment horizontal="left"/>
    </xf>
  </cellXfs>
  <cellStyles count="21">
    <cellStyle name="Comma 2" xfId="5" xr:uid="{00000000-0005-0000-0000-000000000000}"/>
    <cellStyle name="Comma 2 2" xfId="6" xr:uid="{00000000-0005-0000-0000-000001000000}"/>
    <cellStyle name="Comma 2 2 2" xfId="2" xr:uid="{00000000-0005-0000-0000-000002000000}"/>
    <cellStyle name="Comma 2 2 2 3" xfId="20" xr:uid="{00000000-0005-0000-0000-000003000000}"/>
    <cellStyle name="Comma 3" xfId="7" xr:uid="{00000000-0005-0000-0000-000004000000}"/>
    <cellStyle name="Comma 3 2" xfId="8" xr:uid="{00000000-0005-0000-0000-000005000000}"/>
    <cellStyle name="Comma 4" xfId="9" xr:uid="{00000000-0005-0000-0000-000006000000}"/>
    <cellStyle name="Comma 5" xfId="10" xr:uid="{00000000-0005-0000-0000-000007000000}"/>
    <cellStyle name="Currency" xfId="19" builtinId="4"/>
    <cellStyle name="Currency 2" xfId="11" xr:uid="{00000000-0005-0000-0000-000009000000}"/>
    <cellStyle name="Currency 2 2" xfId="12" xr:uid="{00000000-0005-0000-0000-00000A000000}"/>
    <cellStyle name="Currency 3" xfId="3" xr:uid="{00000000-0005-0000-0000-00000B000000}"/>
    <cellStyle name="Normal" xfId="0" builtinId="0"/>
    <cellStyle name="Normal 2" xfId="1" xr:uid="{00000000-0005-0000-0000-00000D000000}"/>
    <cellStyle name="Normal 2 2" xfId="13" xr:uid="{00000000-0005-0000-0000-00000E000000}"/>
    <cellStyle name="Normal 3" xfId="4" xr:uid="{00000000-0005-0000-0000-00000F000000}"/>
    <cellStyle name="Normal 4" xfId="14" xr:uid="{00000000-0005-0000-0000-000010000000}"/>
    <cellStyle name="Normal 5" xfId="15" xr:uid="{00000000-0005-0000-0000-000011000000}"/>
    <cellStyle name="Percent 2" xfId="16" xr:uid="{00000000-0005-0000-0000-000012000000}"/>
    <cellStyle name="Tusenskille 2" xfId="17" xr:uid="{00000000-0005-0000-0000-000013000000}"/>
    <cellStyle name="Valuta 2" xfId="18" xr:uid="{00000000-0005-0000-0000-000014000000}"/>
  </cellStyles>
  <dxfs count="0"/>
  <tableStyles count="0" defaultTableStyle="TableStyleMedium9" defaultPivotStyle="PivotStyleLight16"/>
  <colors>
    <mruColors>
      <color rgb="FFFFFF99"/>
      <color rgb="FFFFFFCC"/>
      <color rgb="FF92CD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246"/>
  <sheetViews>
    <sheetView tabSelected="1" zoomScale="90" zoomScaleNormal="90" workbookViewId="0">
      <selection activeCell="H7" sqref="H7"/>
    </sheetView>
  </sheetViews>
  <sheetFormatPr defaultRowHeight="14.5"/>
  <cols>
    <col min="1" max="1" width="9.1796875" style="121" customWidth="1"/>
    <col min="2" max="2" width="68.54296875" style="50" customWidth="1"/>
    <col min="3" max="3" width="20.1796875" style="2" customWidth="1"/>
    <col min="4" max="4" width="9.81640625" style="2" customWidth="1"/>
    <col min="5" max="5" width="10.453125" style="104" customWidth="1"/>
    <col min="6" max="6" width="31.1796875" style="89" customWidth="1"/>
    <col min="7" max="246" width="9.1796875" style="1"/>
    <col min="247" max="247" width="5.81640625" style="1" customWidth="1"/>
    <col min="248" max="248" width="45.81640625" style="1" customWidth="1"/>
    <col min="249" max="249" width="12.1796875" style="1" customWidth="1"/>
    <col min="250" max="250" width="4.81640625" style="1" customWidth="1"/>
    <col min="251" max="251" width="9.81640625" style="1" customWidth="1"/>
    <col min="252" max="252" width="14.81640625" style="1" customWidth="1"/>
    <col min="253" max="502" width="9.1796875" style="1"/>
    <col min="503" max="503" width="5.81640625" style="1" customWidth="1"/>
    <col min="504" max="504" width="45.81640625" style="1" customWidth="1"/>
    <col min="505" max="505" width="12.1796875" style="1" customWidth="1"/>
    <col min="506" max="506" width="4.81640625" style="1" customWidth="1"/>
    <col min="507" max="507" width="9.81640625" style="1" customWidth="1"/>
    <col min="508" max="508" width="14.81640625" style="1" customWidth="1"/>
    <col min="509" max="758" width="9.1796875" style="1"/>
    <col min="759" max="759" width="5.81640625" style="1" customWidth="1"/>
    <col min="760" max="760" width="45.81640625" style="1" customWidth="1"/>
    <col min="761" max="761" width="12.1796875" style="1" customWidth="1"/>
    <col min="762" max="762" width="4.81640625" style="1" customWidth="1"/>
    <col min="763" max="763" width="9.81640625" style="1" customWidth="1"/>
    <col min="764" max="764" width="14.81640625" style="1" customWidth="1"/>
    <col min="765" max="1014" width="9.1796875" style="1"/>
    <col min="1015" max="1015" width="5.81640625" style="1" customWidth="1"/>
    <col min="1016" max="1016" width="45.81640625" style="1" customWidth="1"/>
    <col min="1017" max="1017" width="12.1796875" style="1" customWidth="1"/>
    <col min="1018" max="1018" width="4.81640625" style="1" customWidth="1"/>
    <col min="1019" max="1019" width="9.81640625" style="1" customWidth="1"/>
    <col min="1020" max="1020" width="14.81640625" style="1" customWidth="1"/>
    <col min="1021" max="1270" width="9.1796875" style="1"/>
    <col min="1271" max="1271" width="5.81640625" style="1" customWidth="1"/>
    <col min="1272" max="1272" width="45.81640625" style="1" customWidth="1"/>
    <col min="1273" max="1273" width="12.1796875" style="1" customWidth="1"/>
    <col min="1274" max="1274" width="4.81640625" style="1" customWidth="1"/>
    <col min="1275" max="1275" width="9.81640625" style="1" customWidth="1"/>
    <col min="1276" max="1276" width="14.81640625" style="1" customWidth="1"/>
    <col min="1277" max="1526" width="9.1796875" style="1"/>
    <col min="1527" max="1527" width="5.81640625" style="1" customWidth="1"/>
    <col min="1528" max="1528" width="45.81640625" style="1" customWidth="1"/>
    <col min="1529" max="1529" width="12.1796875" style="1" customWidth="1"/>
    <col min="1530" max="1530" width="4.81640625" style="1" customWidth="1"/>
    <col min="1531" max="1531" width="9.81640625" style="1" customWidth="1"/>
    <col min="1532" max="1532" width="14.81640625" style="1" customWidth="1"/>
    <col min="1533" max="1782" width="9.1796875" style="1"/>
    <col min="1783" max="1783" width="5.81640625" style="1" customWidth="1"/>
    <col min="1784" max="1784" width="45.81640625" style="1" customWidth="1"/>
    <col min="1785" max="1785" width="12.1796875" style="1" customWidth="1"/>
    <col min="1786" max="1786" width="4.81640625" style="1" customWidth="1"/>
    <col min="1787" max="1787" width="9.81640625" style="1" customWidth="1"/>
    <col min="1788" max="1788" width="14.81640625" style="1" customWidth="1"/>
    <col min="1789" max="2038" width="9.1796875" style="1"/>
    <col min="2039" max="2039" width="5.81640625" style="1" customWidth="1"/>
    <col min="2040" max="2040" width="45.81640625" style="1" customWidth="1"/>
    <col min="2041" max="2041" width="12.1796875" style="1" customWidth="1"/>
    <col min="2042" max="2042" width="4.81640625" style="1" customWidth="1"/>
    <col min="2043" max="2043" width="9.81640625" style="1" customWidth="1"/>
    <col min="2044" max="2044" width="14.81640625" style="1" customWidth="1"/>
    <col min="2045" max="2294" width="9.1796875" style="1"/>
    <col min="2295" max="2295" width="5.81640625" style="1" customWidth="1"/>
    <col min="2296" max="2296" width="45.81640625" style="1" customWidth="1"/>
    <col min="2297" max="2297" width="12.1796875" style="1" customWidth="1"/>
    <col min="2298" max="2298" width="4.81640625" style="1" customWidth="1"/>
    <col min="2299" max="2299" width="9.81640625" style="1" customWidth="1"/>
    <col min="2300" max="2300" width="14.81640625" style="1" customWidth="1"/>
    <col min="2301" max="2550" width="9.1796875" style="1"/>
    <col min="2551" max="2551" width="5.81640625" style="1" customWidth="1"/>
    <col min="2552" max="2552" width="45.81640625" style="1" customWidth="1"/>
    <col min="2553" max="2553" width="12.1796875" style="1" customWidth="1"/>
    <col min="2554" max="2554" width="4.81640625" style="1" customWidth="1"/>
    <col min="2555" max="2555" width="9.81640625" style="1" customWidth="1"/>
    <col min="2556" max="2556" width="14.81640625" style="1" customWidth="1"/>
    <col min="2557" max="2806" width="9.1796875" style="1"/>
    <col min="2807" max="2807" width="5.81640625" style="1" customWidth="1"/>
    <col min="2808" max="2808" width="45.81640625" style="1" customWidth="1"/>
    <col min="2809" max="2809" width="12.1796875" style="1" customWidth="1"/>
    <col min="2810" max="2810" width="4.81640625" style="1" customWidth="1"/>
    <col min="2811" max="2811" width="9.81640625" style="1" customWidth="1"/>
    <col min="2812" max="2812" width="14.81640625" style="1" customWidth="1"/>
    <col min="2813" max="3062" width="9.1796875" style="1"/>
    <col min="3063" max="3063" width="5.81640625" style="1" customWidth="1"/>
    <col min="3064" max="3064" width="45.81640625" style="1" customWidth="1"/>
    <col min="3065" max="3065" width="12.1796875" style="1" customWidth="1"/>
    <col min="3066" max="3066" width="4.81640625" style="1" customWidth="1"/>
    <col min="3067" max="3067" width="9.81640625" style="1" customWidth="1"/>
    <col min="3068" max="3068" width="14.81640625" style="1" customWidth="1"/>
    <col min="3069" max="3318" width="9.1796875" style="1"/>
    <col min="3319" max="3319" width="5.81640625" style="1" customWidth="1"/>
    <col min="3320" max="3320" width="45.81640625" style="1" customWidth="1"/>
    <col min="3321" max="3321" width="12.1796875" style="1" customWidth="1"/>
    <col min="3322" max="3322" width="4.81640625" style="1" customWidth="1"/>
    <col min="3323" max="3323" width="9.81640625" style="1" customWidth="1"/>
    <col min="3324" max="3324" width="14.81640625" style="1" customWidth="1"/>
    <col min="3325" max="3574" width="9.1796875" style="1"/>
    <col min="3575" max="3575" width="5.81640625" style="1" customWidth="1"/>
    <col min="3576" max="3576" width="45.81640625" style="1" customWidth="1"/>
    <col min="3577" max="3577" width="12.1796875" style="1" customWidth="1"/>
    <col min="3578" max="3578" width="4.81640625" style="1" customWidth="1"/>
    <col min="3579" max="3579" width="9.81640625" style="1" customWidth="1"/>
    <col min="3580" max="3580" width="14.81640625" style="1" customWidth="1"/>
    <col min="3581" max="3830" width="9.1796875" style="1"/>
    <col min="3831" max="3831" width="5.81640625" style="1" customWidth="1"/>
    <col min="3832" max="3832" width="45.81640625" style="1" customWidth="1"/>
    <col min="3833" max="3833" width="12.1796875" style="1" customWidth="1"/>
    <col min="3834" max="3834" width="4.81640625" style="1" customWidth="1"/>
    <col min="3835" max="3835" width="9.81640625" style="1" customWidth="1"/>
    <col min="3836" max="3836" width="14.81640625" style="1" customWidth="1"/>
    <col min="3837" max="4086" width="9.1796875" style="1"/>
    <col min="4087" max="4087" width="5.81640625" style="1" customWidth="1"/>
    <col min="4088" max="4088" width="45.81640625" style="1" customWidth="1"/>
    <col min="4089" max="4089" width="12.1796875" style="1" customWidth="1"/>
    <col min="4090" max="4090" width="4.81640625" style="1" customWidth="1"/>
    <col min="4091" max="4091" width="9.81640625" style="1" customWidth="1"/>
    <col min="4092" max="4092" width="14.81640625" style="1" customWidth="1"/>
    <col min="4093" max="4342" width="9.1796875" style="1"/>
    <col min="4343" max="4343" width="5.81640625" style="1" customWidth="1"/>
    <col min="4344" max="4344" width="45.81640625" style="1" customWidth="1"/>
    <col min="4345" max="4345" width="12.1796875" style="1" customWidth="1"/>
    <col min="4346" max="4346" width="4.81640625" style="1" customWidth="1"/>
    <col min="4347" max="4347" width="9.81640625" style="1" customWidth="1"/>
    <col min="4348" max="4348" width="14.81640625" style="1" customWidth="1"/>
    <col min="4349" max="4598" width="9.1796875" style="1"/>
    <col min="4599" max="4599" width="5.81640625" style="1" customWidth="1"/>
    <col min="4600" max="4600" width="45.81640625" style="1" customWidth="1"/>
    <col min="4601" max="4601" width="12.1796875" style="1" customWidth="1"/>
    <col min="4602" max="4602" width="4.81640625" style="1" customWidth="1"/>
    <col min="4603" max="4603" width="9.81640625" style="1" customWidth="1"/>
    <col min="4604" max="4604" width="14.81640625" style="1" customWidth="1"/>
    <col min="4605" max="4854" width="9.1796875" style="1"/>
    <col min="4855" max="4855" width="5.81640625" style="1" customWidth="1"/>
    <col min="4856" max="4856" width="45.81640625" style="1" customWidth="1"/>
    <col min="4857" max="4857" width="12.1796875" style="1" customWidth="1"/>
    <col min="4858" max="4858" width="4.81640625" style="1" customWidth="1"/>
    <col min="4859" max="4859" width="9.81640625" style="1" customWidth="1"/>
    <col min="4860" max="4860" width="14.81640625" style="1" customWidth="1"/>
    <col min="4861" max="5110" width="9.1796875" style="1"/>
    <col min="5111" max="5111" width="5.81640625" style="1" customWidth="1"/>
    <col min="5112" max="5112" width="45.81640625" style="1" customWidth="1"/>
    <col min="5113" max="5113" width="12.1796875" style="1" customWidth="1"/>
    <col min="5114" max="5114" width="4.81640625" style="1" customWidth="1"/>
    <col min="5115" max="5115" width="9.81640625" style="1" customWidth="1"/>
    <col min="5116" max="5116" width="14.81640625" style="1" customWidth="1"/>
    <col min="5117" max="5366" width="9.1796875" style="1"/>
    <col min="5367" max="5367" width="5.81640625" style="1" customWidth="1"/>
    <col min="5368" max="5368" width="45.81640625" style="1" customWidth="1"/>
    <col min="5369" max="5369" width="12.1796875" style="1" customWidth="1"/>
    <col min="5370" max="5370" width="4.81640625" style="1" customWidth="1"/>
    <col min="5371" max="5371" width="9.81640625" style="1" customWidth="1"/>
    <col min="5372" max="5372" width="14.81640625" style="1" customWidth="1"/>
    <col min="5373" max="5622" width="9.1796875" style="1"/>
    <col min="5623" max="5623" width="5.81640625" style="1" customWidth="1"/>
    <col min="5624" max="5624" width="45.81640625" style="1" customWidth="1"/>
    <col min="5625" max="5625" width="12.1796875" style="1" customWidth="1"/>
    <col min="5626" max="5626" width="4.81640625" style="1" customWidth="1"/>
    <col min="5627" max="5627" width="9.81640625" style="1" customWidth="1"/>
    <col min="5628" max="5628" width="14.81640625" style="1" customWidth="1"/>
    <col min="5629" max="5878" width="9.1796875" style="1"/>
    <col min="5879" max="5879" width="5.81640625" style="1" customWidth="1"/>
    <col min="5880" max="5880" width="45.81640625" style="1" customWidth="1"/>
    <col min="5881" max="5881" width="12.1796875" style="1" customWidth="1"/>
    <col min="5882" max="5882" width="4.81640625" style="1" customWidth="1"/>
    <col min="5883" max="5883" width="9.81640625" style="1" customWidth="1"/>
    <col min="5884" max="5884" width="14.81640625" style="1" customWidth="1"/>
    <col min="5885" max="6134" width="9.1796875" style="1"/>
    <col min="6135" max="6135" width="5.81640625" style="1" customWidth="1"/>
    <col min="6136" max="6136" width="45.81640625" style="1" customWidth="1"/>
    <col min="6137" max="6137" width="12.1796875" style="1" customWidth="1"/>
    <col min="6138" max="6138" width="4.81640625" style="1" customWidth="1"/>
    <col min="6139" max="6139" width="9.81640625" style="1" customWidth="1"/>
    <col min="6140" max="6140" width="14.81640625" style="1" customWidth="1"/>
    <col min="6141" max="6390" width="9.1796875" style="1"/>
    <col min="6391" max="6391" width="5.81640625" style="1" customWidth="1"/>
    <col min="6392" max="6392" width="45.81640625" style="1" customWidth="1"/>
    <col min="6393" max="6393" width="12.1796875" style="1" customWidth="1"/>
    <col min="6394" max="6394" width="4.81640625" style="1" customWidth="1"/>
    <col min="6395" max="6395" width="9.81640625" style="1" customWidth="1"/>
    <col min="6396" max="6396" width="14.81640625" style="1" customWidth="1"/>
    <col min="6397" max="6646" width="9.1796875" style="1"/>
    <col min="6647" max="6647" width="5.81640625" style="1" customWidth="1"/>
    <col min="6648" max="6648" width="45.81640625" style="1" customWidth="1"/>
    <col min="6649" max="6649" width="12.1796875" style="1" customWidth="1"/>
    <col min="6650" max="6650" width="4.81640625" style="1" customWidth="1"/>
    <col min="6651" max="6651" width="9.81640625" style="1" customWidth="1"/>
    <col min="6652" max="6652" width="14.81640625" style="1" customWidth="1"/>
    <col min="6653" max="6902" width="9.1796875" style="1"/>
    <col min="6903" max="6903" width="5.81640625" style="1" customWidth="1"/>
    <col min="6904" max="6904" width="45.81640625" style="1" customWidth="1"/>
    <col min="6905" max="6905" width="12.1796875" style="1" customWidth="1"/>
    <col min="6906" max="6906" width="4.81640625" style="1" customWidth="1"/>
    <col min="6907" max="6907" width="9.81640625" style="1" customWidth="1"/>
    <col min="6908" max="6908" width="14.81640625" style="1" customWidth="1"/>
    <col min="6909" max="7158" width="9.1796875" style="1"/>
    <col min="7159" max="7159" width="5.81640625" style="1" customWidth="1"/>
    <col min="7160" max="7160" width="45.81640625" style="1" customWidth="1"/>
    <col min="7161" max="7161" width="12.1796875" style="1" customWidth="1"/>
    <col min="7162" max="7162" width="4.81640625" style="1" customWidth="1"/>
    <col min="7163" max="7163" width="9.81640625" style="1" customWidth="1"/>
    <col min="7164" max="7164" width="14.81640625" style="1" customWidth="1"/>
    <col min="7165" max="7414" width="9.1796875" style="1"/>
    <col min="7415" max="7415" width="5.81640625" style="1" customWidth="1"/>
    <col min="7416" max="7416" width="45.81640625" style="1" customWidth="1"/>
    <col min="7417" max="7417" width="12.1796875" style="1" customWidth="1"/>
    <col min="7418" max="7418" width="4.81640625" style="1" customWidth="1"/>
    <col min="7419" max="7419" width="9.81640625" style="1" customWidth="1"/>
    <col min="7420" max="7420" width="14.81640625" style="1" customWidth="1"/>
    <col min="7421" max="7670" width="9.1796875" style="1"/>
    <col min="7671" max="7671" width="5.81640625" style="1" customWidth="1"/>
    <col min="7672" max="7672" width="45.81640625" style="1" customWidth="1"/>
    <col min="7673" max="7673" width="12.1796875" style="1" customWidth="1"/>
    <col min="7674" max="7674" width="4.81640625" style="1" customWidth="1"/>
    <col min="7675" max="7675" width="9.81640625" style="1" customWidth="1"/>
    <col min="7676" max="7676" width="14.81640625" style="1" customWidth="1"/>
    <col min="7677" max="7926" width="9.1796875" style="1"/>
    <col min="7927" max="7927" width="5.81640625" style="1" customWidth="1"/>
    <col min="7928" max="7928" width="45.81640625" style="1" customWidth="1"/>
    <col min="7929" max="7929" width="12.1796875" style="1" customWidth="1"/>
    <col min="7930" max="7930" width="4.81640625" style="1" customWidth="1"/>
    <col min="7931" max="7931" width="9.81640625" style="1" customWidth="1"/>
    <col min="7932" max="7932" width="14.81640625" style="1" customWidth="1"/>
    <col min="7933" max="8182" width="9.1796875" style="1"/>
    <col min="8183" max="8183" width="5.81640625" style="1" customWidth="1"/>
    <col min="8184" max="8184" width="45.81640625" style="1" customWidth="1"/>
    <col min="8185" max="8185" width="12.1796875" style="1" customWidth="1"/>
    <col min="8186" max="8186" width="4.81640625" style="1" customWidth="1"/>
    <col min="8187" max="8187" width="9.81640625" style="1" customWidth="1"/>
    <col min="8188" max="8188" width="14.81640625" style="1" customWidth="1"/>
    <col min="8189" max="8438" width="9.1796875" style="1"/>
    <col min="8439" max="8439" width="5.81640625" style="1" customWidth="1"/>
    <col min="8440" max="8440" width="45.81640625" style="1" customWidth="1"/>
    <col min="8441" max="8441" width="12.1796875" style="1" customWidth="1"/>
    <col min="8442" max="8442" width="4.81640625" style="1" customWidth="1"/>
    <col min="8443" max="8443" width="9.81640625" style="1" customWidth="1"/>
    <col min="8444" max="8444" width="14.81640625" style="1" customWidth="1"/>
    <col min="8445" max="8694" width="9.1796875" style="1"/>
    <col min="8695" max="8695" width="5.81640625" style="1" customWidth="1"/>
    <col min="8696" max="8696" width="45.81640625" style="1" customWidth="1"/>
    <col min="8697" max="8697" width="12.1796875" style="1" customWidth="1"/>
    <col min="8698" max="8698" width="4.81640625" style="1" customWidth="1"/>
    <col min="8699" max="8699" width="9.81640625" style="1" customWidth="1"/>
    <col min="8700" max="8700" width="14.81640625" style="1" customWidth="1"/>
    <col min="8701" max="8950" width="9.1796875" style="1"/>
    <col min="8951" max="8951" width="5.81640625" style="1" customWidth="1"/>
    <col min="8952" max="8952" width="45.81640625" style="1" customWidth="1"/>
    <col min="8953" max="8953" width="12.1796875" style="1" customWidth="1"/>
    <col min="8954" max="8954" width="4.81640625" style="1" customWidth="1"/>
    <col min="8955" max="8955" width="9.81640625" style="1" customWidth="1"/>
    <col min="8956" max="8956" width="14.81640625" style="1" customWidth="1"/>
    <col min="8957" max="9206" width="9.1796875" style="1"/>
    <col min="9207" max="9207" width="5.81640625" style="1" customWidth="1"/>
    <col min="9208" max="9208" width="45.81640625" style="1" customWidth="1"/>
    <col min="9209" max="9209" width="12.1796875" style="1" customWidth="1"/>
    <col min="9210" max="9210" width="4.81640625" style="1" customWidth="1"/>
    <col min="9211" max="9211" width="9.81640625" style="1" customWidth="1"/>
    <col min="9212" max="9212" width="14.81640625" style="1" customWidth="1"/>
    <col min="9213" max="9462" width="9.1796875" style="1"/>
    <col min="9463" max="9463" width="5.81640625" style="1" customWidth="1"/>
    <col min="9464" max="9464" width="45.81640625" style="1" customWidth="1"/>
    <col min="9465" max="9465" width="12.1796875" style="1" customWidth="1"/>
    <col min="9466" max="9466" width="4.81640625" style="1" customWidth="1"/>
    <col min="9467" max="9467" width="9.81640625" style="1" customWidth="1"/>
    <col min="9468" max="9468" width="14.81640625" style="1" customWidth="1"/>
    <col min="9469" max="9718" width="9.1796875" style="1"/>
    <col min="9719" max="9719" width="5.81640625" style="1" customWidth="1"/>
    <col min="9720" max="9720" width="45.81640625" style="1" customWidth="1"/>
    <col min="9721" max="9721" width="12.1796875" style="1" customWidth="1"/>
    <col min="9722" max="9722" width="4.81640625" style="1" customWidth="1"/>
    <col min="9723" max="9723" width="9.81640625" style="1" customWidth="1"/>
    <col min="9724" max="9724" width="14.81640625" style="1" customWidth="1"/>
    <col min="9725" max="9974" width="9.1796875" style="1"/>
    <col min="9975" max="9975" width="5.81640625" style="1" customWidth="1"/>
    <col min="9976" max="9976" width="45.81640625" style="1" customWidth="1"/>
    <col min="9977" max="9977" width="12.1796875" style="1" customWidth="1"/>
    <col min="9978" max="9978" width="4.81640625" style="1" customWidth="1"/>
    <col min="9979" max="9979" width="9.81640625" style="1" customWidth="1"/>
    <col min="9980" max="9980" width="14.81640625" style="1" customWidth="1"/>
    <col min="9981" max="10230" width="9.1796875" style="1"/>
    <col min="10231" max="10231" width="5.81640625" style="1" customWidth="1"/>
    <col min="10232" max="10232" width="45.81640625" style="1" customWidth="1"/>
    <col min="10233" max="10233" width="12.1796875" style="1" customWidth="1"/>
    <col min="10234" max="10234" width="4.81640625" style="1" customWidth="1"/>
    <col min="10235" max="10235" width="9.81640625" style="1" customWidth="1"/>
    <col min="10236" max="10236" width="14.81640625" style="1" customWidth="1"/>
    <col min="10237" max="10486" width="9.1796875" style="1"/>
    <col min="10487" max="10487" width="5.81640625" style="1" customWidth="1"/>
    <col min="10488" max="10488" width="45.81640625" style="1" customWidth="1"/>
    <col min="10489" max="10489" width="12.1796875" style="1" customWidth="1"/>
    <col min="10490" max="10490" width="4.81640625" style="1" customWidth="1"/>
    <col min="10491" max="10491" width="9.81640625" style="1" customWidth="1"/>
    <col min="10492" max="10492" width="14.81640625" style="1" customWidth="1"/>
    <col min="10493" max="10742" width="9.1796875" style="1"/>
    <col min="10743" max="10743" width="5.81640625" style="1" customWidth="1"/>
    <col min="10744" max="10744" width="45.81640625" style="1" customWidth="1"/>
    <col min="10745" max="10745" width="12.1796875" style="1" customWidth="1"/>
    <col min="10746" max="10746" width="4.81640625" style="1" customWidth="1"/>
    <col min="10747" max="10747" width="9.81640625" style="1" customWidth="1"/>
    <col min="10748" max="10748" width="14.81640625" style="1" customWidth="1"/>
    <col min="10749" max="10998" width="9.1796875" style="1"/>
    <col min="10999" max="10999" width="5.81640625" style="1" customWidth="1"/>
    <col min="11000" max="11000" width="45.81640625" style="1" customWidth="1"/>
    <col min="11001" max="11001" width="12.1796875" style="1" customWidth="1"/>
    <col min="11002" max="11002" width="4.81640625" style="1" customWidth="1"/>
    <col min="11003" max="11003" width="9.81640625" style="1" customWidth="1"/>
    <col min="11004" max="11004" width="14.81640625" style="1" customWidth="1"/>
    <col min="11005" max="11254" width="9.1796875" style="1"/>
    <col min="11255" max="11255" width="5.81640625" style="1" customWidth="1"/>
    <col min="11256" max="11256" width="45.81640625" style="1" customWidth="1"/>
    <col min="11257" max="11257" width="12.1796875" style="1" customWidth="1"/>
    <col min="11258" max="11258" width="4.81640625" style="1" customWidth="1"/>
    <col min="11259" max="11259" width="9.81640625" style="1" customWidth="1"/>
    <col min="11260" max="11260" width="14.81640625" style="1" customWidth="1"/>
    <col min="11261" max="11510" width="9.1796875" style="1"/>
    <col min="11511" max="11511" width="5.81640625" style="1" customWidth="1"/>
    <col min="11512" max="11512" width="45.81640625" style="1" customWidth="1"/>
    <col min="11513" max="11513" width="12.1796875" style="1" customWidth="1"/>
    <col min="11514" max="11514" width="4.81640625" style="1" customWidth="1"/>
    <col min="11515" max="11515" width="9.81640625" style="1" customWidth="1"/>
    <col min="11516" max="11516" width="14.81640625" style="1" customWidth="1"/>
    <col min="11517" max="11766" width="9.1796875" style="1"/>
    <col min="11767" max="11767" width="5.81640625" style="1" customWidth="1"/>
    <col min="11768" max="11768" width="45.81640625" style="1" customWidth="1"/>
    <col min="11769" max="11769" width="12.1796875" style="1" customWidth="1"/>
    <col min="11770" max="11770" width="4.81640625" style="1" customWidth="1"/>
    <col min="11771" max="11771" width="9.81640625" style="1" customWidth="1"/>
    <col min="11772" max="11772" width="14.81640625" style="1" customWidth="1"/>
    <col min="11773" max="12022" width="9.1796875" style="1"/>
    <col min="12023" max="12023" width="5.81640625" style="1" customWidth="1"/>
    <col min="12024" max="12024" width="45.81640625" style="1" customWidth="1"/>
    <col min="12025" max="12025" width="12.1796875" style="1" customWidth="1"/>
    <col min="12026" max="12026" width="4.81640625" style="1" customWidth="1"/>
    <col min="12027" max="12027" width="9.81640625" style="1" customWidth="1"/>
    <col min="12028" max="12028" width="14.81640625" style="1" customWidth="1"/>
    <col min="12029" max="12278" width="9.1796875" style="1"/>
    <col min="12279" max="12279" width="5.81640625" style="1" customWidth="1"/>
    <col min="12280" max="12280" width="45.81640625" style="1" customWidth="1"/>
    <col min="12281" max="12281" width="12.1796875" style="1" customWidth="1"/>
    <col min="12282" max="12282" width="4.81640625" style="1" customWidth="1"/>
    <col min="12283" max="12283" width="9.81640625" style="1" customWidth="1"/>
    <col min="12284" max="12284" width="14.81640625" style="1" customWidth="1"/>
    <col min="12285" max="12534" width="9.1796875" style="1"/>
    <col min="12535" max="12535" width="5.81640625" style="1" customWidth="1"/>
    <col min="12536" max="12536" width="45.81640625" style="1" customWidth="1"/>
    <col min="12537" max="12537" width="12.1796875" style="1" customWidth="1"/>
    <col min="12538" max="12538" width="4.81640625" style="1" customWidth="1"/>
    <col min="12539" max="12539" width="9.81640625" style="1" customWidth="1"/>
    <col min="12540" max="12540" width="14.81640625" style="1" customWidth="1"/>
    <col min="12541" max="12790" width="9.1796875" style="1"/>
    <col min="12791" max="12791" width="5.81640625" style="1" customWidth="1"/>
    <col min="12792" max="12792" width="45.81640625" style="1" customWidth="1"/>
    <col min="12793" max="12793" width="12.1796875" style="1" customWidth="1"/>
    <col min="12794" max="12794" width="4.81640625" style="1" customWidth="1"/>
    <col min="12795" max="12795" width="9.81640625" style="1" customWidth="1"/>
    <col min="12796" max="12796" width="14.81640625" style="1" customWidth="1"/>
    <col min="12797" max="13046" width="9.1796875" style="1"/>
    <col min="13047" max="13047" width="5.81640625" style="1" customWidth="1"/>
    <col min="13048" max="13048" width="45.81640625" style="1" customWidth="1"/>
    <col min="13049" max="13049" width="12.1796875" style="1" customWidth="1"/>
    <col min="13050" max="13050" width="4.81640625" style="1" customWidth="1"/>
    <col min="13051" max="13051" width="9.81640625" style="1" customWidth="1"/>
    <col min="13052" max="13052" width="14.81640625" style="1" customWidth="1"/>
    <col min="13053" max="13302" width="9.1796875" style="1"/>
    <col min="13303" max="13303" width="5.81640625" style="1" customWidth="1"/>
    <col min="13304" max="13304" width="45.81640625" style="1" customWidth="1"/>
    <col min="13305" max="13305" width="12.1796875" style="1" customWidth="1"/>
    <col min="13306" max="13306" width="4.81640625" style="1" customWidth="1"/>
    <col min="13307" max="13307" width="9.81640625" style="1" customWidth="1"/>
    <col min="13308" max="13308" width="14.81640625" style="1" customWidth="1"/>
    <col min="13309" max="13558" width="9.1796875" style="1"/>
    <col min="13559" max="13559" width="5.81640625" style="1" customWidth="1"/>
    <col min="13560" max="13560" width="45.81640625" style="1" customWidth="1"/>
    <col min="13561" max="13561" width="12.1796875" style="1" customWidth="1"/>
    <col min="13562" max="13562" width="4.81640625" style="1" customWidth="1"/>
    <col min="13563" max="13563" width="9.81640625" style="1" customWidth="1"/>
    <col min="13564" max="13564" width="14.81640625" style="1" customWidth="1"/>
    <col min="13565" max="13814" width="9.1796875" style="1"/>
    <col min="13815" max="13815" width="5.81640625" style="1" customWidth="1"/>
    <col min="13816" max="13816" width="45.81640625" style="1" customWidth="1"/>
    <col min="13817" max="13817" width="12.1796875" style="1" customWidth="1"/>
    <col min="13818" max="13818" width="4.81640625" style="1" customWidth="1"/>
    <col min="13819" max="13819" width="9.81640625" style="1" customWidth="1"/>
    <col min="13820" max="13820" width="14.81640625" style="1" customWidth="1"/>
    <col min="13821" max="14070" width="9.1796875" style="1"/>
    <col min="14071" max="14071" width="5.81640625" style="1" customWidth="1"/>
    <col min="14072" max="14072" width="45.81640625" style="1" customWidth="1"/>
    <col min="14073" max="14073" width="12.1796875" style="1" customWidth="1"/>
    <col min="14074" max="14074" width="4.81640625" style="1" customWidth="1"/>
    <col min="14075" max="14075" width="9.81640625" style="1" customWidth="1"/>
    <col min="14076" max="14076" width="14.81640625" style="1" customWidth="1"/>
    <col min="14077" max="14326" width="9.1796875" style="1"/>
    <col min="14327" max="14327" width="5.81640625" style="1" customWidth="1"/>
    <col min="14328" max="14328" width="45.81640625" style="1" customWidth="1"/>
    <col min="14329" max="14329" width="12.1796875" style="1" customWidth="1"/>
    <col min="14330" max="14330" width="4.81640625" style="1" customWidth="1"/>
    <col min="14331" max="14331" width="9.81640625" style="1" customWidth="1"/>
    <col min="14332" max="14332" width="14.81640625" style="1" customWidth="1"/>
    <col min="14333" max="14582" width="9.1796875" style="1"/>
    <col min="14583" max="14583" width="5.81640625" style="1" customWidth="1"/>
    <col min="14584" max="14584" width="45.81640625" style="1" customWidth="1"/>
    <col min="14585" max="14585" width="12.1796875" style="1" customWidth="1"/>
    <col min="14586" max="14586" width="4.81640625" style="1" customWidth="1"/>
    <col min="14587" max="14587" width="9.81640625" style="1" customWidth="1"/>
    <col min="14588" max="14588" width="14.81640625" style="1" customWidth="1"/>
    <col min="14589" max="14838" width="9.1796875" style="1"/>
    <col min="14839" max="14839" width="5.81640625" style="1" customWidth="1"/>
    <col min="14840" max="14840" width="45.81640625" style="1" customWidth="1"/>
    <col min="14841" max="14841" width="12.1796875" style="1" customWidth="1"/>
    <col min="14842" max="14842" width="4.81640625" style="1" customWidth="1"/>
    <col min="14843" max="14843" width="9.81640625" style="1" customWidth="1"/>
    <col min="14844" max="14844" width="14.81640625" style="1" customWidth="1"/>
    <col min="14845" max="15094" width="9.1796875" style="1"/>
    <col min="15095" max="15095" width="5.81640625" style="1" customWidth="1"/>
    <col min="15096" max="15096" width="45.81640625" style="1" customWidth="1"/>
    <col min="15097" max="15097" width="12.1796875" style="1" customWidth="1"/>
    <col min="15098" max="15098" width="4.81640625" style="1" customWidth="1"/>
    <col min="15099" max="15099" width="9.81640625" style="1" customWidth="1"/>
    <col min="15100" max="15100" width="14.81640625" style="1" customWidth="1"/>
    <col min="15101" max="15350" width="9.1796875" style="1"/>
    <col min="15351" max="15351" width="5.81640625" style="1" customWidth="1"/>
    <col min="15352" max="15352" width="45.81640625" style="1" customWidth="1"/>
    <col min="15353" max="15353" width="12.1796875" style="1" customWidth="1"/>
    <col min="15354" max="15354" width="4.81640625" style="1" customWidth="1"/>
    <col min="15355" max="15355" width="9.81640625" style="1" customWidth="1"/>
    <col min="15356" max="15356" width="14.81640625" style="1" customWidth="1"/>
    <col min="15357" max="15606" width="9.1796875" style="1"/>
    <col min="15607" max="15607" width="5.81640625" style="1" customWidth="1"/>
    <col min="15608" max="15608" width="45.81640625" style="1" customWidth="1"/>
    <col min="15609" max="15609" width="12.1796875" style="1" customWidth="1"/>
    <col min="15610" max="15610" width="4.81640625" style="1" customWidth="1"/>
    <col min="15611" max="15611" width="9.81640625" style="1" customWidth="1"/>
    <col min="15612" max="15612" width="14.81640625" style="1" customWidth="1"/>
    <col min="15613" max="15862" width="9.1796875" style="1"/>
    <col min="15863" max="15863" width="5.81640625" style="1" customWidth="1"/>
    <col min="15864" max="15864" width="45.81640625" style="1" customWidth="1"/>
    <col min="15865" max="15865" width="12.1796875" style="1" customWidth="1"/>
    <col min="15866" max="15866" width="4.81640625" style="1" customWidth="1"/>
    <col min="15867" max="15867" width="9.81640625" style="1" customWidth="1"/>
    <col min="15868" max="15868" width="14.81640625" style="1" customWidth="1"/>
    <col min="15869" max="16118" width="9.1796875" style="1"/>
    <col min="16119" max="16119" width="5.81640625" style="1" customWidth="1"/>
    <col min="16120" max="16120" width="45.81640625" style="1" customWidth="1"/>
    <col min="16121" max="16121" width="12.1796875" style="1" customWidth="1"/>
    <col min="16122" max="16122" width="4.81640625" style="1" customWidth="1"/>
    <col min="16123" max="16123" width="9.81640625" style="1" customWidth="1"/>
    <col min="16124" max="16124" width="14.81640625" style="1" customWidth="1"/>
    <col min="16125" max="16382" width="9.1796875" style="1"/>
    <col min="16383" max="16384" width="9.1796875" style="1" customWidth="1"/>
  </cols>
  <sheetData>
    <row r="1" spans="1:6" s="41" customFormat="1" ht="21" customHeight="1">
      <c r="A1" s="105"/>
      <c r="B1" s="106" t="s">
        <v>218</v>
      </c>
      <c r="C1" s="107"/>
      <c r="D1" s="107"/>
      <c r="E1" s="108"/>
      <c r="F1" s="109"/>
    </row>
    <row r="2" spans="1:6" s="41" customFormat="1" ht="23.5">
      <c r="A2" s="105"/>
      <c r="B2" s="106" t="s">
        <v>219</v>
      </c>
      <c r="C2" s="107"/>
      <c r="D2" s="107"/>
      <c r="E2" s="108"/>
      <c r="F2" s="109"/>
    </row>
    <row r="3" spans="1:6" s="40" customFormat="1" ht="37.5" customHeight="1">
      <c r="A3" s="45" t="s">
        <v>89</v>
      </c>
      <c r="B3" s="160" t="s">
        <v>220</v>
      </c>
      <c r="C3" s="161"/>
      <c r="D3" s="161"/>
      <c r="E3" s="161"/>
      <c r="F3" s="162"/>
    </row>
    <row r="4" spans="1:6" s="3" customFormat="1" ht="33.75" customHeight="1">
      <c r="A4" s="135" t="s">
        <v>24</v>
      </c>
      <c r="B4" s="136" t="s">
        <v>9</v>
      </c>
      <c r="C4" s="137" t="s">
        <v>88</v>
      </c>
      <c r="D4" s="138" t="s">
        <v>8</v>
      </c>
      <c r="E4" s="139" t="s">
        <v>87</v>
      </c>
      <c r="F4" s="140" t="s">
        <v>86</v>
      </c>
    </row>
    <row r="5" spans="1:6" s="3" customFormat="1" ht="18">
      <c r="A5" s="30"/>
      <c r="B5" s="29" t="s">
        <v>85</v>
      </c>
      <c r="C5" s="28"/>
      <c r="D5" s="28"/>
      <c r="E5" s="90"/>
      <c r="F5" s="76"/>
    </row>
    <row r="6" spans="1:6" s="3" customFormat="1">
      <c r="A6" s="15">
        <v>1</v>
      </c>
      <c r="B6" s="20" t="s">
        <v>80</v>
      </c>
      <c r="C6" s="12"/>
      <c r="D6" s="12"/>
      <c r="E6" s="91"/>
      <c r="F6" s="70"/>
    </row>
    <row r="7" spans="1:6" s="3" customFormat="1" ht="29">
      <c r="A7" s="14">
        <v>2</v>
      </c>
      <c r="B7" s="34" t="s">
        <v>90</v>
      </c>
      <c r="C7" s="12">
        <f>25*40</f>
        <v>1000</v>
      </c>
      <c r="D7" s="12" t="s">
        <v>26</v>
      </c>
      <c r="E7" s="92"/>
      <c r="F7" s="70">
        <f>C7*E7</f>
        <v>0</v>
      </c>
    </row>
    <row r="8" spans="1:6" s="3" customFormat="1">
      <c r="A8" s="15">
        <v>3</v>
      </c>
      <c r="B8" s="26" t="s">
        <v>41</v>
      </c>
      <c r="C8" s="12"/>
      <c r="D8" s="12"/>
      <c r="E8" s="92"/>
      <c r="F8" s="70"/>
    </row>
    <row r="9" spans="1:6" s="3" customFormat="1" ht="30.75" customHeight="1">
      <c r="A9" s="15">
        <v>4</v>
      </c>
      <c r="B9" s="16" t="s">
        <v>73</v>
      </c>
      <c r="C9" s="12">
        <f>0.8*0.5*137</f>
        <v>54.800000000000004</v>
      </c>
      <c r="D9" s="12" t="s">
        <v>31</v>
      </c>
      <c r="E9" s="92"/>
      <c r="F9" s="70">
        <f>C9*E9</f>
        <v>0</v>
      </c>
    </row>
    <row r="10" spans="1:6">
      <c r="A10" s="14">
        <v>5</v>
      </c>
      <c r="B10" s="50" t="s">
        <v>153</v>
      </c>
      <c r="C10" s="12">
        <f>((0.8*0.8*1.2)*(25))</f>
        <v>19.200000000000003</v>
      </c>
      <c r="D10" s="12" t="s">
        <v>31</v>
      </c>
      <c r="E10" s="92"/>
      <c r="F10" s="70">
        <f>C10*E10</f>
        <v>0</v>
      </c>
    </row>
    <row r="11" spans="1:6" s="3" customFormat="1">
      <c r="A11" s="15">
        <v>6</v>
      </c>
      <c r="B11" s="26" t="s">
        <v>39</v>
      </c>
      <c r="C11" s="12"/>
      <c r="D11" s="12"/>
      <c r="E11" s="92"/>
      <c r="F11" s="70"/>
    </row>
    <row r="12" spans="1:6" s="3" customFormat="1" ht="46.25" customHeight="1">
      <c r="A12" s="15">
        <v>7</v>
      </c>
      <c r="B12" s="60" t="s">
        <v>134</v>
      </c>
      <c r="C12" s="12">
        <f>((0.8*0.8*0.25)*(25))</f>
        <v>4.0000000000000009</v>
      </c>
      <c r="D12" s="12" t="s">
        <v>31</v>
      </c>
      <c r="E12" s="92"/>
      <c r="F12" s="70">
        <f>C12*E12</f>
        <v>0</v>
      </c>
    </row>
    <row r="13" spans="1:6" s="3" customFormat="1">
      <c r="A13" s="15">
        <v>8</v>
      </c>
      <c r="B13" s="17" t="s">
        <v>38</v>
      </c>
      <c r="C13" s="12"/>
      <c r="D13" s="12"/>
      <c r="E13" s="92"/>
      <c r="F13" s="70"/>
    </row>
    <row r="14" spans="1:6" s="3" customFormat="1">
      <c r="A14" s="15">
        <v>9</v>
      </c>
      <c r="B14" s="16" t="s">
        <v>131</v>
      </c>
      <c r="C14" s="12">
        <f>(137*0.4*0.05)+(0.8*0.8*25*0.05)</f>
        <v>3.5400000000000005</v>
      </c>
      <c r="D14" s="12" t="s">
        <v>31</v>
      </c>
      <c r="E14" s="92"/>
      <c r="F14" s="70">
        <f>C14*E14</f>
        <v>0</v>
      </c>
    </row>
    <row r="15" spans="1:6" s="3" customFormat="1">
      <c r="A15" s="15">
        <v>10</v>
      </c>
      <c r="B15" s="17" t="s">
        <v>34</v>
      </c>
      <c r="C15" s="12"/>
      <c r="D15" s="12"/>
      <c r="E15" s="91"/>
      <c r="F15" s="70"/>
    </row>
    <row r="16" spans="1:6" s="3" customFormat="1" ht="36.75" customHeight="1">
      <c r="A16" s="15">
        <v>11</v>
      </c>
      <c r="B16" s="16" t="s">
        <v>84</v>
      </c>
      <c r="C16" s="12">
        <f>((137)*(0.4*0.15))</f>
        <v>8.2199999999999989</v>
      </c>
      <c r="D16" s="12" t="s">
        <v>31</v>
      </c>
      <c r="E16" s="92"/>
      <c r="F16" s="70">
        <f>C16*E16</f>
        <v>0</v>
      </c>
    </row>
    <row r="17" spans="1:9" s="3" customFormat="1">
      <c r="A17" s="14"/>
      <c r="B17" s="16" t="s">
        <v>136</v>
      </c>
      <c r="C17" s="74">
        <f>3*6*0.15</f>
        <v>2.6999999999999997</v>
      </c>
      <c r="D17" s="12" t="s">
        <v>31</v>
      </c>
      <c r="E17" s="92"/>
      <c r="F17" s="70">
        <f>C17*E17</f>
        <v>0</v>
      </c>
    </row>
    <row r="18" spans="1:9" s="3" customFormat="1">
      <c r="A18" s="15">
        <v>12</v>
      </c>
      <c r="B18" s="26" t="s">
        <v>71</v>
      </c>
      <c r="C18" s="12"/>
      <c r="D18" s="12"/>
      <c r="E18" s="92"/>
      <c r="F18" s="70"/>
    </row>
    <row r="19" spans="1:9" s="3" customFormat="1" ht="29">
      <c r="A19" s="15">
        <v>13</v>
      </c>
      <c r="B19" s="17" t="s">
        <v>70</v>
      </c>
      <c r="C19" s="12"/>
      <c r="D19" s="12"/>
      <c r="E19" s="92"/>
      <c r="F19" s="70"/>
    </row>
    <row r="20" spans="1:9" s="3" customFormat="1" ht="36" customHeight="1">
      <c r="A20" s="15">
        <v>14</v>
      </c>
      <c r="B20" s="38" t="s">
        <v>154</v>
      </c>
      <c r="C20" s="12">
        <f>((137)*(1.05*0.4))</f>
        <v>57.540000000000006</v>
      </c>
      <c r="D20" s="12" t="s">
        <v>31</v>
      </c>
      <c r="E20" s="92"/>
      <c r="F20" s="70">
        <f>C20*E20</f>
        <v>0</v>
      </c>
    </row>
    <row r="21" spans="1:9" s="3" customFormat="1" ht="87">
      <c r="A21" s="15">
        <v>15</v>
      </c>
      <c r="B21" s="13" t="s">
        <v>135</v>
      </c>
      <c r="C21" s="12">
        <f>0.9+2.3</f>
        <v>3.1999999999999997</v>
      </c>
      <c r="D21" s="12" t="s">
        <v>31</v>
      </c>
      <c r="E21" s="92"/>
      <c r="F21" s="70">
        <f>C21*E21</f>
        <v>0</v>
      </c>
    </row>
    <row r="22" spans="1:9" s="3" customFormat="1">
      <c r="A22" s="15">
        <v>16</v>
      </c>
      <c r="B22" s="26" t="s">
        <v>69</v>
      </c>
      <c r="C22" s="12"/>
      <c r="D22" s="12"/>
      <c r="E22" s="92"/>
      <c r="F22" s="70"/>
    </row>
    <row r="23" spans="1:9" s="3" customFormat="1" ht="43.5">
      <c r="A23" s="14">
        <v>17</v>
      </c>
      <c r="B23" s="13" t="s">
        <v>137</v>
      </c>
      <c r="C23" s="12">
        <f>((230*0.3))+((6*3*0.2))</f>
        <v>72.599999999999994</v>
      </c>
      <c r="D23" s="21" t="s">
        <v>31</v>
      </c>
      <c r="E23" s="92"/>
      <c r="F23" s="70">
        <f>C23*E23</f>
        <v>0</v>
      </c>
    </row>
    <row r="24" spans="1:9">
      <c r="A24" s="15">
        <v>18</v>
      </c>
      <c r="B24" s="37" t="s">
        <v>68</v>
      </c>
      <c r="C24" s="12"/>
      <c r="D24" s="12"/>
      <c r="E24" s="91"/>
      <c r="F24" s="70"/>
    </row>
    <row r="25" spans="1:9" s="3" customFormat="1" ht="29">
      <c r="A25" s="15">
        <v>19</v>
      </c>
      <c r="B25" s="17" t="s">
        <v>67</v>
      </c>
      <c r="C25" s="12"/>
      <c r="D25" s="12"/>
      <c r="E25" s="91"/>
      <c r="F25" s="70"/>
    </row>
    <row r="26" spans="1:9">
      <c r="A26" s="110">
        <v>20</v>
      </c>
      <c r="B26" s="111" t="s">
        <v>149</v>
      </c>
      <c r="C26" s="74">
        <f>((113*3.3)+(24*1)+(4*0.5))-(0.9*2.1*6)-(0.8*2.1*3)-(1.2*2.1)-(1.5*1.2*12)-(0.6*0.6*2)</f>
        <v>357.67999999999995</v>
      </c>
      <c r="D26" s="74" t="s">
        <v>26</v>
      </c>
      <c r="E26" s="91"/>
      <c r="F26" s="147">
        <f>C26*E26</f>
        <v>0</v>
      </c>
      <c r="G26" s="122"/>
      <c r="H26" s="122"/>
      <c r="I26" s="122"/>
    </row>
    <row r="27" spans="1:9">
      <c r="A27" s="15">
        <v>21</v>
      </c>
      <c r="B27" s="27" t="s">
        <v>91</v>
      </c>
      <c r="C27" s="18"/>
      <c r="D27" s="19"/>
      <c r="E27" s="93"/>
      <c r="F27" s="70"/>
    </row>
    <row r="28" spans="1:9">
      <c r="A28" s="15">
        <v>22</v>
      </c>
      <c r="B28" s="26" t="s">
        <v>34</v>
      </c>
      <c r="C28" s="12"/>
      <c r="D28" s="12"/>
      <c r="E28" s="91"/>
      <c r="F28" s="70"/>
    </row>
    <row r="29" spans="1:9" s="3" customFormat="1" ht="43.5">
      <c r="A29" s="14">
        <v>23</v>
      </c>
      <c r="B29" s="16" t="s">
        <v>155</v>
      </c>
      <c r="C29" s="12">
        <f>((0.2*0.2*4.3)*(18))</f>
        <v>3.0960000000000001</v>
      </c>
      <c r="D29" s="23" t="s">
        <v>31</v>
      </c>
      <c r="E29" s="91"/>
      <c r="F29" s="70">
        <f>C29*E29</f>
        <v>0</v>
      </c>
    </row>
    <row r="30" spans="1:9" s="3" customFormat="1" ht="50.25" customHeight="1">
      <c r="A30" s="15">
        <v>24</v>
      </c>
      <c r="B30" s="16" t="s">
        <v>156</v>
      </c>
      <c r="C30" s="36">
        <f>(0.1^2*3.14*4.3*7)</f>
        <v>0.94513999999999998</v>
      </c>
      <c r="D30" s="23" t="s">
        <v>31</v>
      </c>
      <c r="E30" s="91"/>
      <c r="F30" s="70">
        <f>C30*E30</f>
        <v>0</v>
      </c>
    </row>
    <row r="31" spans="1:9" ht="48" customHeight="1">
      <c r="A31" s="15">
        <v>25</v>
      </c>
      <c r="B31" s="16" t="s">
        <v>126</v>
      </c>
      <c r="C31" s="36">
        <f>((113)*(0.2*0.2))</f>
        <v>4.5200000000000005</v>
      </c>
      <c r="D31" s="23" t="s">
        <v>31</v>
      </c>
      <c r="E31" s="91"/>
      <c r="F31" s="70">
        <f>C31*E31</f>
        <v>0</v>
      </c>
    </row>
    <row r="32" spans="1:9" ht="41.25" customHeight="1">
      <c r="A32" s="14">
        <v>26</v>
      </c>
      <c r="B32" s="16" t="s">
        <v>150</v>
      </c>
      <c r="C32" s="12">
        <f>(113*0.2*0.2)+(0.2*0.3*24)</f>
        <v>5.9600000000000009</v>
      </c>
      <c r="D32" s="12" t="s">
        <v>31</v>
      </c>
      <c r="E32" s="91"/>
      <c r="F32" s="70">
        <f>C32*E32</f>
        <v>0</v>
      </c>
    </row>
    <row r="33" spans="1:6" ht="49.5" customHeight="1">
      <c r="A33" s="15">
        <v>27</v>
      </c>
      <c r="B33" s="16" t="s">
        <v>127</v>
      </c>
      <c r="C33" s="12">
        <f>((24)*(0.2*0.1))</f>
        <v>0.48000000000000009</v>
      </c>
      <c r="D33" s="12" t="s">
        <v>31</v>
      </c>
      <c r="E33" s="91"/>
      <c r="F33" s="70">
        <f>C33*E33</f>
        <v>0</v>
      </c>
    </row>
    <row r="34" spans="1:6">
      <c r="A34" s="15">
        <v>28</v>
      </c>
      <c r="B34" s="20" t="s">
        <v>64</v>
      </c>
      <c r="C34" s="12"/>
      <c r="D34" s="12"/>
      <c r="E34" s="91"/>
      <c r="F34" s="70"/>
    </row>
    <row r="35" spans="1:6">
      <c r="A35" s="14">
        <v>29</v>
      </c>
      <c r="B35" s="17" t="s">
        <v>63</v>
      </c>
      <c r="C35" s="12"/>
      <c r="D35" s="12"/>
      <c r="E35" s="91"/>
      <c r="F35" s="77"/>
    </row>
    <row r="36" spans="1:6" s="3" customFormat="1" ht="139.25" customHeight="1">
      <c r="A36" s="15">
        <v>30</v>
      </c>
      <c r="B36" s="16" t="s">
        <v>157</v>
      </c>
      <c r="C36" s="12">
        <v>278.12</v>
      </c>
      <c r="D36" s="12" t="s">
        <v>55</v>
      </c>
      <c r="E36" s="91"/>
      <c r="F36" s="77">
        <f>C36*E36</f>
        <v>0</v>
      </c>
    </row>
    <row r="37" spans="1:6" s="3" customFormat="1" ht="48.75" customHeight="1">
      <c r="A37" s="15">
        <v>31</v>
      </c>
      <c r="B37" s="16" t="s">
        <v>104</v>
      </c>
      <c r="C37" s="12">
        <v>230.06</v>
      </c>
      <c r="D37" s="12" t="s">
        <v>55</v>
      </c>
      <c r="E37" s="91"/>
      <c r="F37" s="77">
        <f>C37*E37</f>
        <v>0</v>
      </c>
    </row>
    <row r="38" spans="1:6">
      <c r="A38" s="14">
        <v>32</v>
      </c>
      <c r="B38" s="16" t="s">
        <v>61</v>
      </c>
      <c r="C38" s="12">
        <v>86.02</v>
      </c>
      <c r="D38" s="12" t="s">
        <v>60</v>
      </c>
      <c r="E38" s="91"/>
      <c r="F38" s="77">
        <f>C38*E38</f>
        <v>0</v>
      </c>
    </row>
    <row r="39" spans="1:6">
      <c r="A39" s="15">
        <v>33</v>
      </c>
      <c r="B39" s="20" t="s">
        <v>59</v>
      </c>
      <c r="C39" s="12"/>
      <c r="D39" s="12"/>
      <c r="E39" s="91"/>
      <c r="F39" s="70"/>
    </row>
    <row r="40" spans="1:6">
      <c r="A40" s="15">
        <v>34</v>
      </c>
      <c r="B40" s="20" t="s">
        <v>92</v>
      </c>
      <c r="C40" s="21"/>
      <c r="D40" s="21"/>
      <c r="E40" s="94"/>
      <c r="F40" s="70"/>
    </row>
    <row r="41" spans="1:6" ht="58.75" customHeight="1">
      <c r="A41" s="14">
        <v>35</v>
      </c>
      <c r="B41" s="34" t="s">
        <v>94</v>
      </c>
      <c r="C41" s="21">
        <v>6</v>
      </c>
      <c r="D41" s="21" t="s">
        <v>57</v>
      </c>
      <c r="E41" s="94"/>
      <c r="F41" s="70">
        <f>C41*E41</f>
        <v>0</v>
      </c>
    </row>
    <row r="42" spans="1:6" ht="72.5">
      <c r="A42" s="14">
        <v>36</v>
      </c>
      <c r="B42" s="34" t="s">
        <v>178</v>
      </c>
      <c r="C42" s="21">
        <v>1</v>
      </c>
      <c r="D42" s="21" t="s">
        <v>57</v>
      </c>
      <c r="E42" s="94"/>
      <c r="F42" s="70">
        <f>C42*E42</f>
        <v>0</v>
      </c>
    </row>
    <row r="43" spans="1:6" ht="43.5">
      <c r="A43" s="14">
        <v>37</v>
      </c>
      <c r="B43" s="34" t="s">
        <v>179</v>
      </c>
      <c r="C43" s="21">
        <v>3</v>
      </c>
      <c r="D43" s="21" t="s">
        <v>57</v>
      </c>
      <c r="E43" s="94"/>
      <c r="F43" s="70">
        <f>C43*E43</f>
        <v>0</v>
      </c>
    </row>
    <row r="44" spans="1:6" ht="24" customHeight="1">
      <c r="A44" s="15">
        <v>38</v>
      </c>
      <c r="B44" s="20" t="s">
        <v>93</v>
      </c>
      <c r="C44" s="21"/>
      <c r="D44" s="21"/>
      <c r="E44" s="94"/>
      <c r="F44" s="70"/>
    </row>
    <row r="45" spans="1:6" ht="51.65" customHeight="1">
      <c r="A45" s="15">
        <v>39</v>
      </c>
      <c r="B45" s="34" t="s">
        <v>180</v>
      </c>
      <c r="C45" s="21">
        <f>12*1.5*1.2</f>
        <v>21.599999999999998</v>
      </c>
      <c r="D45" s="21" t="s">
        <v>26</v>
      </c>
      <c r="E45" s="94"/>
      <c r="F45" s="70">
        <f>C45*E45</f>
        <v>0</v>
      </c>
    </row>
    <row r="46" spans="1:6" ht="48.75" customHeight="1">
      <c r="A46" s="15">
        <v>40</v>
      </c>
      <c r="B46" s="34" t="s">
        <v>181</v>
      </c>
      <c r="C46" s="21">
        <f>2*0.6*0.6</f>
        <v>0.72</v>
      </c>
      <c r="D46" s="21" t="s">
        <v>26</v>
      </c>
      <c r="E46" s="94"/>
      <c r="F46" s="70">
        <f>C46*E46</f>
        <v>0</v>
      </c>
    </row>
    <row r="47" spans="1:6" ht="15.5">
      <c r="A47" s="15">
        <v>41</v>
      </c>
      <c r="B47" s="25" t="s">
        <v>182</v>
      </c>
      <c r="C47" s="12"/>
      <c r="D47" s="12"/>
      <c r="E47" s="91"/>
      <c r="F47" s="70"/>
    </row>
    <row r="48" spans="1:6">
      <c r="A48" s="15">
        <v>42</v>
      </c>
      <c r="B48" s="17" t="s">
        <v>53</v>
      </c>
      <c r="C48" s="21"/>
      <c r="D48" s="21"/>
      <c r="E48" s="95"/>
      <c r="F48" s="70"/>
    </row>
    <row r="49" spans="1:6">
      <c r="A49" s="14">
        <v>43</v>
      </c>
      <c r="B49" s="16" t="s">
        <v>52</v>
      </c>
      <c r="C49" s="33"/>
      <c r="D49" s="21"/>
      <c r="E49" s="95"/>
      <c r="F49" s="70"/>
    </row>
    <row r="50" spans="1:6" s="3" customFormat="1">
      <c r="A50" s="15">
        <v>44</v>
      </c>
      <c r="B50" s="16" t="s">
        <v>51</v>
      </c>
      <c r="C50" s="33">
        <v>255</v>
      </c>
      <c r="D50" s="21" t="s">
        <v>26</v>
      </c>
      <c r="E50" s="95"/>
      <c r="F50" s="70">
        <f>C50*E50</f>
        <v>0</v>
      </c>
    </row>
    <row r="51" spans="1:6" ht="55.5" customHeight="1">
      <c r="A51" s="15">
        <v>45</v>
      </c>
      <c r="B51" s="17" t="s">
        <v>158</v>
      </c>
      <c r="C51" s="21"/>
      <c r="D51" s="21"/>
      <c r="E51" s="94"/>
      <c r="F51" s="78"/>
    </row>
    <row r="52" spans="1:6" ht="18.649999999999999" customHeight="1">
      <c r="A52" s="14">
        <v>46</v>
      </c>
      <c r="B52" s="16" t="s">
        <v>50</v>
      </c>
      <c r="C52" s="33">
        <v>255</v>
      </c>
      <c r="D52" s="21" t="s">
        <v>26</v>
      </c>
      <c r="E52" s="94"/>
      <c r="F52" s="70">
        <f>C52*E52</f>
        <v>0</v>
      </c>
    </row>
    <row r="53" spans="1:6" ht="18.649999999999999" customHeight="1">
      <c r="A53" s="110">
        <v>47</v>
      </c>
      <c r="B53" s="111" t="s">
        <v>164</v>
      </c>
      <c r="C53" s="112">
        <f>(31+12.5+45.6+13.6+7.6+6.8+11+13.8+4.8+1.8+12+8.2+1.8)-(14.4+5.8)</f>
        <v>150.30000000000001</v>
      </c>
      <c r="D53" s="75" t="s">
        <v>165</v>
      </c>
      <c r="E53" s="95"/>
      <c r="F53" s="70">
        <f t="shared" ref="F53:F54" si="0">C53*E53</f>
        <v>0</v>
      </c>
    </row>
    <row r="54" spans="1:6" s="3" customFormat="1">
      <c r="A54" s="15">
        <v>48</v>
      </c>
      <c r="B54" s="16" t="s">
        <v>183</v>
      </c>
      <c r="C54" s="75">
        <f>((3.8*2*2)+(5.6*2*2))-(0.8*2.1*2)</f>
        <v>34.239999999999995</v>
      </c>
      <c r="D54" s="56" t="s">
        <v>26</v>
      </c>
      <c r="E54" s="96"/>
      <c r="F54" s="70">
        <f t="shared" si="0"/>
        <v>0</v>
      </c>
    </row>
    <row r="55" spans="1:6" ht="15.5">
      <c r="A55" s="15">
        <v>49</v>
      </c>
      <c r="B55" s="25" t="s">
        <v>30</v>
      </c>
      <c r="C55" s="12"/>
      <c r="D55" s="12"/>
      <c r="E55" s="91"/>
      <c r="F55" s="70"/>
    </row>
    <row r="56" spans="1:6" ht="31.75" customHeight="1">
      <c r="A56" s="15">
        <v>50</v>
      </c>
      <c r="B56" s="16" t="s">
        <v>17</v>
      </c>
      <c r="C56" s="12"/>
      <c r="D56" s="12"/>
      <c r="E56" s="91"/>
      <c r="F56" s="70"/>
    </row>
    <row r="57" spans="1:6">
      <c r="A57" s="14">
        <v>51</v>
      </c>
      <c r="B57" s="16" t="s">
        <v>83</v>
      </c>
      <c r="C57" s="12">
        <f>C26*2</f>
        <v>715.3599999999999</v>
      </c>
      <c r="D57" s="12" t="s">
        <v>26</v>
      </c>
      <c r="E57" s="91"/>
      <c r="F57" s="70">
        <f>C57*E57</f>
        <v>0</v>
      </c>
    </row>
    <row r="58" spans="1:6">
      <c r="A58" s="15">
        <v>52</v>
      </c>
      <c r="B58" s="180" t="s">
        <v>95</v>
      </c>
      <c r="C58" s="181"/>
      <c r="D58" s="181"/>
      <c r="E58" s="181"/>
      <c r="F58" s="181"/>
    </row>
    <row r="59" spans="1:6" ht="72.5">
      <c r="A59" s="15">
        <v>53</v>
      </c>
      <c r="B59" s="16" t="s">
        <v>96</v>
      </c>
      <c r="C59" s="12">
        <f>C57</f>
        <v>715.3599999999999</v>
      </c>
      <c r="D59" s="12" t="s">
        <v>26</v>
      </c>
      <c r="E59" s="91"/>
      <c r="F59" s="70">
        <f>C59*E59</f>
        <v>0</v>
      </c>
    </row>
    <row r="60" spans="1:6" ht="15.5">
      <c r="A60" s="14">
        <v>54</v>
      </c>
      <c r="B60" s="52" t="s">
        <v>44</v>
      </c>
      <c r="C60" s="19"/>
      <c r="D60" s="18"/>
      <c r="E60" s="93"/>
      <c r="F60" s="79"/>
    </row>
    <row r="61" spans="1:6" ht="29">
      <c r="A61" s="14">
        <v>55</v>
      </c>
      <c r="B61" s="16" t="s">
        <v>198</v>
      </c>
      <c r="C61" s="53"/>
      <c r="D61" s="54"/>
      <c r="E61" s="97"/>
      <c r="F61" s="80"/>
    </row>
    <row r="62" spans="1:6" ht="29">
      <c r="A62" s="15">
        <v>56</v>
      </c>
      <c r="B62" s="16" t="s">
        <v>147</v>
      </c>
      <c r="C62" s="56">
        <v>18</v>
      </c>
      <c r="D62" s="56" t="s">
        <v>4</v>
      </c>
      <c r="E62" s="91"/>
      <c r="F62" s="70">
        <f>C62*E62</f>
        <v>0</v>
      </c>
    </row>
    <row r="63" spans="1:6">
      <c r="A63" s="14">
        <v>57</v>
      </c>
      <c r="B63" s="16" t="s">
        <v>138</v>
      </c>
      <c r="C63" s="56">
        <v>12</v>
      </c>
      <c r="D63" s="56" t="s">
        <v>4</v>
      </c>
      <c r="E63" s="91"/>
      <c r="F63" s="70">
        <f t="shared" ref="F63:F88" si="1">C63*E63</f>
        <v>0</v>
      </c>
    </row>
    <row r="64" spans="1:6">
      <c r="A64" s="14"/>
      <c r="B64" s="16" t="s">
        <v>139</v>
      </c>
      <c r="C64" s="56">
        <v>8</v>
      </c>
      <c r="D64" s="56" t="s">
        <v>4</v>
      </c>
      <c r="E64" s="91"/>
      <c r="F64" s="70">
        <f t="shared" si="1"/>
        <v>0</v>
      </c>
    </row>
    <row r="65" spans="1:6" ht="29">
      <c r="A65" s="15">
        <v>58</v>
      </c>
      <c r="B65" s="16" t="s">
        <v>107</v>
      </c>
      <c r="C65" s="56">
        <v>4</v>
      </c>
      <c r="D65" s="56" t="s">
        <v>4</v>
      </c>
      <c r="E65" s="91"/>
      <c r="F65" s="70">
        <f t="shared" si="1"/>
        <v>0</v>
      </c>
    </row>
    <row r="66" spans="1:6" ht="29">
      <c r="A66" s="14">
        <v>59</v>
      </c>
      <c r="B66" s="16" t="s">
        <v>108</v>
      </c>
      <c r="C66" s="56">
        <v>15</v>
      </c>
      <c r="D66" s="56" t="s">
        <v>4</v>
      </c>
      <c r="E66" s="91"/>
      <c r="F66" s="70">
        <f t="shared" si="1"/>
        <v>0</v>
      </c>
    </row>
    <row r="67" spans="1:6" ht="29">
      <c r="A67" s="14"/>
      <c r="B67" s="16" t="s">
        <v>140</v>
      </c>
      <c r="C67" s="56">
        <v>1</v>
      </c>
      <c r="D67" s="56" t="s">
        <v>4</v>
      </c>
      <c r="E67" s="91"/>
      <c r="F67" s="70">
        <f t="shared" si="1"/>
        <v>0</v>
      </c>
    </row>
    <row r="68" spans="1:6" ht="29">
      <c r="A68" s="15">
        <v>60</v>
      </c>
      <c r="B68" s="16" t="s">
        <v>109</v>
      </c>
      <c r="C68" s="56">
        <v>8</v>
      </c>
      <c r="D68" s="56" t="s">
        <v>4</v>
      </c>
      <c r="E68" s="91"/>
      <c r="F68" s="70">
        <f t="shared" si="1"/>
        <v>0</v>
      </c>
    </row>
    <row r="69" spans="1:6" ht="43.5">
      <c r="A69" s="14">
        <v>61</v>
      </c>
      <c r="B69" s="16" t="s">
        <v>199</v>
      </c>
      <c r="C69" s="56"/>
      <c r="D69" s="56"/>
      <c r="E69" s="91"/>
      <c r="F69" s="70"/>
    </row>
    <row r="70" spans="1:6">
      <c r="A70" s="15">
        <v>62</v>
      </c>
      <c r="B70" s="16" t="s">
        <v>110</v>
      </c>
      <c r="C70" s="56">
        <v>26</v>
      </c>
      <c r="D70" s="56" t="s">
        <v>4</v>
      </c>
      <c r="E70" s="91"/>
      <c r="F70" s="70">
        <f t="shared" si="1"/>
        <v>0</v>
      </c>
    </row>
    <row r="71" spans="1:6">
      <c r="A71" s="15"/>
      <c r="B71" s="16" t="s">
        <v>146</v>
      </c>
      <c r="C71" s="56">
        <v>1</v>
      </c>
      <c r="D71" s="56" t="s">
        <v>4</v>
      </c>
      <c r="E71" s="91"/>
      <c r="F71" s="70">
        <f t="shared" si="1"/>
        <v>0</v>
      </c>
    </row>
    <row r="72" spans="1:6" ht="29">
      <c r="A72" s="15">
        <v>63</v>
      </c>
      <c r="B72" s="16" t="s">
        <v>200</v>
      </c>
      <c r="C72" s="56"/>
      <c r="D72" s="56"/>
      <c r="E72" s="91"/>
      <c r="F72" s="70"/>
    </row>
    <row r="73" spans="1:6" ht="43.5">
      <c r="A73" s="15">
        <v>64</v>
      </c>
      <c r="B73" s="16" t="s">
        <v>112</v>
      </c>
      <c r="C73" s="56">
        <v>9</v>
      </c>
      <c r="D73" s="56" t="s">
        <v>111</v>
      </c>
      <c r="E73" s="148"/>
      <c r="F73" s="70">
        <f t="shared" si="1"/>
        <v>0</v>
      </c>
    </row>
    <row r="74" spans="1:6">
      <c r="A74" s="14">
        <v>65</v>
      </c>
      <c r="B74" s="16" t="s">
        <v>113</v>
      </c>
      <c r="C74" s="56"/>
      <c r="D74" s="56"/>
      <c r="E74" s="91"/>
      <c r="F74" s="70"/>
    </row>
    <row r="75" spans="1:6">
      <c r="A75" s="15">
        <v>66</v>
      </c>
      <c r="B75" s="16" t="s">
        <v>114</v>
      </c>
      <c r="C75" s="56">
        <v>350</v>
      </c>
      <c r="D75" s="56" t="s">
        <v>115</v>
      </c>
      <c r="E75" s="91"/>
      <c r="F75" s="70">
        <f t="shared" si="1"/>
        <v>0</v>
      </c>
    </row>
    <row r="76" spans="1:6">
      <c r="A76" s="15">
        <v>67</v>
      </c>
      <c r="B76" s="16" t="s">
        <v>141</v>
      </c>
      <c r="C76" s="56">
        <v>100</v>
      </c>
      <c r="D76" s="56" t="s">
        <v>115</v>
      </c>
      <c r="E76" s="91"/>
      <c r="F76" s="70">
        <f t="shared" si="1"/>
        <v>0</v>
      </c>
    </row>
    <row r="77" spans="1:6">
      <c r="A77" s="15">
        <v>68</v>
      </c>
      <c r="B77" s="16" t="s">
        <v>142</v>
      </c>
      <c r="C77" s="56">
        <v>60</v>
      </c>
      <c r="D77" s="56" t="s">
        <v>115</v>
      </c>
      <c r="E77" s="91"/>
      <c r="F77" s="70">
        <f t="shared" si="1"/>
        <v>0</v>
      </c>
    </row>
    <row r="78" spans="1:6" ht="29">
      <c r="A78" s="15">
        <v>69</v>
      </c>
      <c r="B78" s="16" t="s">
        <v>144</v>
      </c>
      <c r="C78" s="56">
        <v>100</v>
      </c>
      <c r="D78" s="56" t="s">
        <v>115</v>
      </c>
      <c r="E78" s="91"/>
      <c r="F78" s="70">
        <f t="shared" si="1"/>
        <v>0</v>
      </c>
    </row>
    <row r="79" spans="1:6">
      <c r="A79" s="15">
        <v>70</v>
      </c>
      <c r="B79" s="16" t="s">
        <v>143</v>
      </c>
      <c r="C79" s="56">
        <v>200</v>
      </c>
      <c r="D79" s="56" t="s">
        <v>115</v>
      </c>
      <c r="E79" s="91"/>
      <c r="F79" s="70">
        <f t="shared" si="1"/>
        <v>0</v>
      </c>
    </row>
    <row r="80" spans="1:6">
      <c r="A80" s="15">
        <v>71</v>
      </c>
      <c r="B80" s="37" t="s">
        <v>116</v>
      </c>
      <c r="C80" s="56"/>
      <c r="D80" s="56"/>
      <c r="E80" s="91"/>
      <c r="F80" s="70"/>
    </row>
    <row r="81" spans="1:7" ht="139" customHeight="1">
      <c r="A81" s="14">
        <v>72</v>
      </c>
      <c r="B81" s="16" t="s">
        <v>145</v>
      </c>
      <c r="C81" s="56">
        <v>1</v>
      </c>
      <c r="D81" s="56" t="s">
        <v>8</v>
      </c>
      <c r="E81" s="91"/>
      <c r="F81" s="70">
        <f>C81*E81</f>
        <v>0</v>
      </c>
    </row>
    <row r="82" spans="1:7">
      <c r="A82" s="15">
        <v>73</v>
      </c>
      <c r="B82" s="37" t="s">
        <v>117</v>
      </c>
      <c r="C82" s="56"/>
      <c r="D82" s="56"/>
      <c r="E82" s="91"/>
      <c r="F82" s="70"/>
    </row>
    <row r="83" spans="1:7">
      <c r="A83" s="14">
        <v>74</v>
      </c>
      <c r="B83" s="16" t="s">
        <v>118</v>
      </c>
      <c r="C83" s="56">
        <v>1</v>
      </c>
      <c r="D83" s="56" t="s">
        <v>111</v>
      </c>
      <c r="E83" s="91"/>
      <c r="F83" s="70">
        <f>C83*E83</f>
        <v>0</v>
      </c>
    </row>
    <row r="84" spans="1:7">
      <c r="A84" s="15">
        <v>75</v>
      </c>
      <c r="B84" s="16" t="s">
        <v>119</v>
      </c>
      <c r="C84" s="56">
        <v>1</v>
      </c>
      <c r="D84" s="56" t="s">
        <v>120</v>
      </c>
      <c r="E84" s="91"/>
      <c r="F84" s="70">
        <f t="shared" si="1"/>
        <v>0</v>
      </c>
    </row>
    <row r="85" spans="1:7">
      <c r="A85" s="14">
        <v>76</v>
      </c>
      <c r="B85" s="16" t="s">
        <v>121</v>
      </c>
      <c r="C85" s="56">
        <v>1</v>
      </c>
      <c r="D85" s="56" t="s">
        <v>111</v>
      </c>
      <c r="E85" s="91"/>
      <c r="F85" s="70">
        <f t="shared" si="1"/>
        <v>0</v>
      </c>
    </row>
    <row r="86" spans="1:7">
      <c r="A86" s="15">
        <v>77</v>
      </c>
      <c r="B86" s="16" t="s">
        <v>122</v>
      </c>
      <c r="C86" s="56">
        <v>50</v>
      </c>
      <c r="D86" s="56" t="s">
        <v>120</v>
      </c>
      <c r="E86" s="91"/>
      <c r="F86" s="70">
        <f t="shared" si="1"/>
        <v>0</v>
      </c>
    </row>
    <row r="87" spans="1:7">
      <c r="A87" s="14">
        <v>78</v>
      </c>
      <c r="B87" s="16" t="s">
        <v>123</v>
      </c>
      <c r="C87" s="56">
        <v>1</v>
      </c>
      <c r="D87" s="56" t="s">
        <v>4</v>
      </c>
      <c r="E87" s="91"/>
      <c r="F87" s="70">
        <f t="shared" si="1"/>
        <v>0</v>
      </c>
    </row>
    <row r="88" spans="1:7">
      <c r="A88" s="15">
        <v>79</v>
      </c>
      <c r="B88" s="16" t="s">
        <v>124</v>
      </c>
      <c r="C88" s="56">
        <v>1</v>
      </c>
      <c r="D88" s="56" t="s">
        <v>4</v>
      </c>
      <c r="E88" s="91"/>
      <c r="F88" s="70">
        <f t="shared" si="1"/>
        <v>0</v>
      </c>
    </row>
    <row r="89" spans="1:7">
      <c r="A89" s="14">
        <v>80</v>
      </c>
      <c r="B89" s="16" t="s">
        <v>125</v>
      </c>
      <c r="C89" s="56">
        <v>100</v>
      </c>
      <c r="D89" s="56" t="s">
        <v>120</v>
      </c>
      <c r="E89" s="91"/>
      <c r="F89" s="70">
        <f>C89*E89</f>
        <v>0</v>
      </c>
    </row>
    <row r="90" spans="1:7">
      <c r="A90" s="14"/>
      <c r="B90" s="57"/>
      <c r="C90" s="55"/>
      <c r="D90" s="58"/>
      <c r="E90" s="91"/>
      <c r="F90" s="70"/>
    </row>
    <row r="91" spans="1:7">
      <c r="A91" s="31"/>
      <c r="B91" s="166" t="s">
        <v>82</v>
      </c>
      <c r="C91" s="167"/>
      <c r="D91" s="167"/>
      <c r="E91" s="168"/>
      <c r="F91" s="59">
        <f>SUM(F7:F89)</f>
        <v>0</v>
      </c>
    </row>
    <row r="92" spans="1:7">
      <c r="A92" s="31"/>
      <c r="B92" s="62"/>
      <c r="C92" s="63"/>
      <c r="D92" s="63"/>
      <c r="E92" s="98"/>
      <c r="F92" s="81"/>
    </row>
    <row r="93" spans="1:7" s="3" customFormat="1" ht="18">
      <c r="A93" s="30"/>
      <c r="B93" s="29" t="s">
        <v>81</v>
      </c>
      <c r="C93" s="28"/>
      <c r="D93" s="28"/>
      <c r="E93" s="90"/>
      <c r="F93" s="76"/>
      <c r="G93" s="1"/>
    </row>
    <row r="94" spans="1:7" s="3" customFormat="1">
      <c r="A94" s="14">
        <v>1</v>
      </c>
      <c r="B94" s="20" t="s">
        <v>80</v>
      </c>
      <c r="C94" s="12"/>
      <c r="D94" s="12"/>
      <c r="E94" s="91"/>
      <c r="F94" s="70"/>
      <c r="G94" s="1"/>
    </row>
    <row r="95" spans="1:7" s="3" customFormat="1">
      <c r="A95" s="15">
        <v>2</v>
      </c>
      <c r="B95" s="26" t="s">
        <v>41</v>
      </c>
      <c r="C95" s="12"/>
      <c r="D95" s="12"/>
      <c r="E95" s="92"/>
      <c r="F95" s="70"/>
      <c r="G95" s="1"/>
    </row>
    <row r="96" spans="1:7" s="3" customFormat="1" ht="21" customHeight="1">
      <c r="A96" s="14">
        <v>3</v>
      </c>
      <c r="B96" s="16" t="s">
        <v>79</v>
      </c>
      <c r="C96" s="12">
        <f>((0.8*0.5)*(130))</f>
        <v>52</v>
      </c>
      <c r="D96" s="12" t="s">
        <v>31</v>
      </c>
      <c r="E96" s="92"/>
      <c r="F96" s="70">
        <f>C96*E96</f>
        <v>0</v>
      </c>
      <c r="G96" s="1"/>
    </row>
    <row r="97" spans="1:27" s="3" customFormat="1" ht="29">
      <c r="A97" s="14">
        <v>4</v>
      </c>
      <c r="B97" s="16" t="s">
        <v>78</v>
      </c>
      <c r="C97" s="12">
        <f>(1*1*1*2)</f>
        <v>2</v>
      </c>
      <c r="D97" s="12" t="s">
        <v>31</v>
      </c>
      <c r="E97" s="92"/>
      <c r="F97" s="70">
        <f>C97*E97</f>
        <v>0</v>
      </c>
      <c r="G97" s="1"/>
    </row>
    <row r="98" spans="1:27" s="3" customFormat="1">
      <c r="A98" s="15">
        <v>5</v>
      </c>
      <c r="B98" s="26" t="s">
        <v>69</v>
      </c>
      <c r="C98" s="12"/>
      <c r="D98" s="12"/>
      <c r="E98" s="92"/>
      <c r="F98" s="70"/>
    </row>
    <row r="99" spans="1:27" s="124" customFormat="1" ht="43.5">
      <c r="A99" s="110">
        <v>6</v>
      </c>
      <c r="B99" s="141" t="s">
        <v>184</v>
      </c>
      <c r="C99" s="142">
        <f>553.88*0.15</f>
        <v>83.081999999999994</v>
      </c>
      <c r="D99" s="75" t="s">
        <v>31</v>
      </c>
      <c r="E99" s="91"/>
      <c r="F99" s="70">
        <f>C99*E99</f>
        <v>0</v>
      </c>
      <c r="G99" s="122"/>
      <c r="H99" s="122"/>
      <c r="I99" s="122"/>
      <c r="J99" s="122"/>
      <c r="K99" s="122"/>
      <c r="L99" s="122"/>
      <c r="M99" s="122"/>
      <c r="N99" s="122"/>
      <c r="O99" s="122"/>
      <c r="P99" s="122"/>
      <c r="Q99" s="122"/>
      <c r="R99" s="122"/>
      <c r="S99" s="122"/>
      <c r="T99" s="122"/>
      <c r="U99" s="122"/>
      <c r="V99" s="122"/>
      <c r="W99" s="122"/>
      <c r="X99" s="122"/>
      <c r="Y99" s="122"/>
      <c r="Z99" s="122"/>
      <c r="AA99" s="122"/>
    </row>
    <row r="100" spans="1:27" s="3" customFormat="1">
      <c r="A100" s="14">
        <v>7</v>
      </c>
      <c r="B100" s="26" t="s">
        <v>39</v>
      </c>
      <c r="C100" s="12"/>
      <c r="D100" s="12"/>
      <c r="E100" s="92"/>
      <c r="F100" s="70"/>
      <c r="G100" s="1"/>
    </row>
    <row r="101" spans="1:27" s="3" customFormat="1">
      <c r="A101" s="15">
        <v>8</v>
      </c>
      <c r="B101" s="17" t="s">
        <v>38</v>
      </c>
      <c r="C101" s="12"/>
      <c r="D101" s="12"/>
      <c r="E101" s="91"/>
      <c r="F101" s="70"/>
      <c r="G101" s="1"/>
    </row>
    <row r="102" spans="1:27" s="3" customFormat="1">
      <c r="A102" s="14">
        <v>9</v>
      </c>
      <c r="B102" s="17" t="s">
        <v>34</v>
      </c>
      <c r="C102" s="12"/>
      <c r="D102" s="12"/>
      <c r="E102" s="91"/>
      <c r="F102" s="70"/>
      <c r="G102" s="1"/>
    </row>
    <row r="103" spans="1:27" s="3" customFormat="1">
      <c r="A103" s="14">
        <v>10</v>
      </c>
      <c r="B103" s="16" t="s">
        <v>132</v>
      </c>
      <c r="C103" s="12">
        <f>(1*1*0.05*2)+(130*0.4*0.05)</f>
        <v>2.7</v>
      </c>
      <c r="D103" s="12" t="s">
        <v>31</v>
      </c>
      <c r="E103" s="92"/>
      <c r="F103" s="70">
        <f>C103*E103</f>
        <v>0</v>
      </c>
      <c r="G103" s="1"/>
    </row>
    <row r="104" spans="1:27" s="3" customFormat="1" ht="29">
      <c r="A104" s="15">
        <v>11</v>
      </c>
      <c r="B104" s="16" t="s">
        <v>202</v>
      </c>
      <c r="C104" s="12">
        <f>((130)*(0.4*0.2))</f>
        <v>10.400000000000002</v>
      </c>
      <c r="D104" s="12" t="s">
        <v>31</v>
      </c>
      <c r="E104" s="92"/>
      <c r="F104" s="70">
        <f t="shared" ref="F104:F108" si="2">C104*E104</f>
        <v>0</v>
      </c>
      <c r="G104" s="1"/>
    </row>
    <row r="105" spans="1:27" s="3" customFormat="1" ht="43.5">
      <c r="A105" s="14">
        <v>12</v>
      </c>
      <c r="B105" s="16" t="s">
        <v>203</v>
      </c>
      <c r="C105" s="12">
        <f>((0.3*0.3*3)*(25))</f>
        <v>6.75</v>
      </c>
      <c r="D105" s="12" t="s">
        <v>31</v>
      </c>
      <c r="E105" s="92"/>
      <c r="F105" s="70">
        <f t="shared" si="2"/>
        <v>0</v>
      </c>
      <c r="G105" s="1"/>
    </row>
    <row r="106" spans="1:27" s="3" customFormat="1">
      <c r="A106" s="14">
        <v>13</v>
      </c>
      <c r="B106" s="16" t="s">
        <v>128</v>
      </c>
      <c r="C106" s="12">
        <f>(1*1*0.3*2)</f>
        <v>0.6</v>
      </c>
      <c r="D106" s="12" t="s">
        <v>31</v>
      </c>
      <c r="E106" s="92"/>
      <c r="F106" s="70">
        <f t="shared" si="2"/>
        <v>0</v>
      </c>
      <c r="G106" s="1"/>
    </row>
    <row r="107" spans="1:27" s="3" customFormat="1">
      <c r="A107" s="15">
        <v>14</v>
      </c>
      <c r="B107" s="16" t="s">
        <v>77</v>
      </c>
      <c r="C107" s="12">
        <f>(4*0.4*0.4*2)</f>
        <v>1.2800000000000002</v>
      </c>
      <c r="D107" s="12" t="s">
        <v>31</v>
      </c>
      <c r="E107" s="92"/>
      <c r="F107" s="70">
        <f t="shared" si="2"/>
        <v>0</v>
      </c>
      <c r="G107" s="1"/>
    </row>
    <row r="108" spans="1:27" s="3" customFormat="1" ht="29">
      <c r="A108" s="14">
        <v>15</v>
      </c>
      <c r="B108" s="16" t="s">
        <v>204</v>
      </c>
      <c r="C108" s="12">
        <f>130*0.1*0.2</f>
        <v>2.6</v>
      </c>
      <c r="D108" s="12" t="s">
        <v>31</v>
      </c>
      <c r="E108" s="92"/>
      <c r="F108" s="70">
        <f t="shared" si="2"/>
        <v>0</v>
      </c>
      <c r="G108" s="1"/>
    </row>
    <row r="109" spans="1:27" s="3" customFormat="1">
      <c r="A109" s="14">
        <v>16</v>
      </c>
      <c r="B109" s="26" t="s">
        <v>71</v>
      </c>
      <c r="C109" s="12"/>
      <c r="D109" s="12"/>
      <c r="E109" s="92"/>
      <c r="F109" s="70"/>
      <c r="G109" s="1"/>
    </row>
    <row r="110" spans="1:27" s="3" customFormat="1" ht="38.25" customHeight="1">
      <c r="A110" s="15">
        <v>17</v>
      </c>
      <c r="B110" s="17" t="s">
        <v>70</v>
      </c>
      <c r="C110" s="12"/>
      <c r="D110" s="12"/>
      <c r="E110" s="92"/>
      <c r="F110" s="70"/>
      <c r="G110" s="1"/>
    </row>
    <row r="111" spans="1:27" s="3" customFormat="1" ht="36.75" customHeight="1">
      <c r="A111" s="14">
        <v>18</v>
      </c>
      <c r="B111" s="38" t="s">
        <v>161</v>
      </c>
      <c r="C111" s="12">
        <f>((130)*(1.05*0.4))</f>
        <v>54.600000000000009</v>
      </c>
      <c r="D111" s="12" t="s">
        <v>31</v>
      </c>
      <c r="E111" s="146"/>
      <c r="F111" s="70">
        <f>C111*E111</f>
        <v>0</v>
      </c>
      <c r="G111" s="1"/>
    </row>
    <row r="112" spans="1:27">
      <c r="A112" s="14">
        <v>19</v>
      </c>
      <c r="B112" s="37" t="s">
        <v>68</v>
      </c>
      <c r="C112" s="12"/>
      <c r="D112" s="12"/>
      <c r="E112" s="91"/>
      <c r="F112" s="70"/>
    </row>
    <row r="113" spans="1:6" ht="29">
      <c r="A113" s="15">
        <v>20</v>
      </c>
      <c r="B113" s="17" t="s">
        <v>67</v>
      </c>
      <c r="C113" s="12"/>
      <c r="D113" s="12"/>
      <c r="E113" s="91"/>
      <c r="F113" s="70"/>
    </row>
    <row r="114" spans="1:6" ht="43.5">
      <c r="A114" s="14">
        <v>21</v>
      </c>
      <c r="B114" s="16" t="s">
        <v>97</v>
      </c>
      <c r="C114" s="12">
        <f>127*2.4</f>
        <v>304.8</v>
      </c>
      <c r="D114" s="12" t="s">
        <v>14</v>
      </c>
      <c r="E114" s="91"/>
      <c r="F114" s="70">
        <f>C114*E114</f>
        <v>0</v>
      </c>
    </row>
    <row r="115" spans="1:6">
      <c r="A115" s="14">
        <v>22</v>
      </c>
      <c r="B115" s="37" t="s">
        <v>98</v>
      </c>
      <c r="C115" s="12"/>
      <c r="D115" s="12"/>
      <c r="E115" s="91"/>
      <c r="F115" s="70"/>
    </row>
    <row r="116" spans="1:6" ht="33.75" customHeight="1">
      <c r="A116" s="15">
        <v>23</v>
      </c>
      <c r="B116" s="42" t="s">
        <v>17</v>
      </c>
      <c r="C116" s="43"/>
      <c r="D116" s="43"/>
      <c r="E116" s="99"/>
      <c r="F116" s="82"/>
    </row>
    <row r="117" spans="1:6" ht="22.5" customHeight="1">
      <c r="A117" s="14">
        <v>24</v>
      </c>
      <c r="B117" s="42" t="s">
        <v>167</v>
      </c>
      <c r="C117" s="43">
        <f>127*2.5*2</f>
        <v>635</v>
      </c>
      <c r="D117" s="43" t="s">
        <v>55</v>
      </c>
      <c r="E117" s="99"/>
      <c r="F117" s="82">
        <f>C117*E117</f>
        <v>0</v>
      </c>
    </row>
    <row r="118" spans="1:6" ht="22.5" customHeight="1">
      <c r="A118" s="14">
        <v>25</v>
      </c>
      <c r="B118" s="47" t="s">
        <v>99</v>
      </c>
      <c r="C118" s="43"/>
      <c r="D118" s="43"/>
      <c r="E118" s="99"/>
      <c r="F118" s="82"/>
    </row>
    <row r="119" spans="1:6" ht="32.25" customHeight="1">
      <c r="A119" s="15">
        <v>26</v>
      </c>
      <c r="B119" s="42" t="s">
        <v>100</v>
      </c>
      <c r="C119" s="43"/>
      <c r="D119" s="43"/>
      <c r="E119" s="99"/>
      <c r="F119" s="82"/>
    </row>
    <row r="120" spans="1:6" ht="15" customHeight="1">
      <c r="A120" s="14">
        <v>27</v>
      </c>
      <c r="B120" s="42" t="s">
        <v>168</v>
      </c>
      <c r="C120" s="43">
        <f>C117</f>
        <v>635</v>
      </c>
      <c r="D120" s="43" t="s">
        <v>55</v>
      </c>
      <c r="E120" s="99"/>
      <c r="F120" s="82">
        <f t="shared" ref="F120" si="3">C120*E120</f>
        <v>0</v>
      </c>
    </row>
    <row r="121" spans="1:6">
      <c r="A121" s="14">
        <v>28</v>
      </c>
      <c r="B121" s="20" t="s">
        <v>76</v>
      </c>
      <c r="C121" s="12"/>
      <c r="D121" s="12"/>
      <c r="E121" s="91"/>
      <c r="F121" s="70"/>
    </row>
    <row r="122" spans="1:6" ht="67.5" customHeight="1">
      <c r="A122" s="15">
        <v>29</v>
      </c>
      <c r="B122" s="35" t="s">
        <v>58</v>
      </c>
      <c r="C122" s="21"/>
      <c r="D122" s="21"/>
      <c r="E122" s="94"/>
      <c r="F122" s="70"/>
    </row>
    <row r="123" spans="1:6" ht="67.5" customHeight="1">
      <c r="A123" s="14">
        <v>30</v>
      </c>
      <c r="B123" s="34" t="s">
        <v>101</v>
      </c>
      <c r="C123" s="21">
        <v>1</v>
      </c>
      <c r="D123" s="21" t="s">
        <v>57</v>
      </c>
      <c r="E123" s="95"/>
      <c r="F123" s="70">
        <f>C123*E123</f>
        <v>0</v>
      </c>
    </row>
    <row r="124" spans="1:6" ht="45.5" customHeight="1">
      <c r="A124" s="15">
        <v>31</v>
      </c>
      <c r="B124" s="34" t="s">
        <v>185</v>
      </c>
      <c r="C124" s="21">
        <v>127</v>
      </c>
      <c r="D124" s="71" t="s">
        <v>60</v>
      </c>
      <c r="E124" s="149"/>
      <c r="F124" s="69">
        <f t="shared" ref="F124:F126" si="4">C124*E124</f>
        <v>0</v>
      </c>
    </row>
    <row r="125" spans="1:6" s="122" customFormat="1" ht="76.75" customHeight="1">
      <c r="A125" s="143">
        <v>32</v>
      </c>
      <c r="B125" s="144" t="s">
        <v>186</v>
      </c>
      <c r="C125" s="75">
        <f>(25*40)-259.19-11.56-(19.74*2)-5.95-(9*2)</f>
        <v>665.81999999999994</v>
      </c>
      <c r="D125" s="145" t="s">
        <v>55</v>
      </c>
      <c r="E125" s="100"/>
      <c r="F125" s="69">
        <f>C125*E125</f>
        <v>0</v>
      </c>
    </row>
    <row r="126" spans="1:6" ht="72" customHeight="1">
      <c r="A126" s="15">
        <v>33</v>
      </c>
      <c r="B126" s="34" t="s">
        <v>187</v>
      </c>
      <c r="C126" s="21">
        <v>1</v>
      </c>
      <c r="D126" s="71" t="s">
        <v>188</v>
      </c>
      <c r="E126" s="149"/>
      <c r="F126" s="69">
        <f t="shared" si="4"/>
        <v>0</v>
      </c>
    </row>
    <row r="127" spans="1:6">
      <c r="A127" s="31"/>
      <c r="B127" s="169" t="s">
        <v>75</v>
      </c>
      <c r="C127" s="170"/>
      <c r="D127" s="170"/>
      <c r="E127" s="170"/>
      <c r="F127" s="81">
        <f>SUM(F96:F126)</f>
        <v>0</v>
      </c>
    </row>
    <row r="128" spans="1:6">
      <c r="A128" s="31"/>
      <c r="B128" s="64"/>
      <c r="C128" s="65"/>
      <c r="D128" s="65"/>
      <c r="E128" s="101"/>
      <c r="F128" s="81"/>
    </row>
    <row r="129" spans="1:6" s="3" customFormat="1" ht="18">
      <c r="A129" s="30"/>
      <c r="B129" s="29" t="s">
        <v>74</v>
      </c>
      <c r="C129" s="28"/>
      <c r="D129" s="28"/>
      <c r="E129" s="90"/>
      <c r="F129" s="76"/>
    </row>
    <row r="130" spans="1:6" s="3" customFormat="1">
      <c r="A130" s="14">
        <v>1</v>
      </c>
      <c r="B130" s="26" t="s">
        <v>41</v>
      </c>
      <c r="C130" s="12"/>
      <c r="D130" s="12"/>
      <c r="E130" s="92"/>
      <c r="F130" s="70"/>
    </row>
    <row r="131" spans="1:6" s="3" customFormat="1">
      <c r="A131" s="15">
        <v>2</v>
      </c>
      <c r="B131" s="16" t="s">
        <v>73</v>
      </c>
      <c r="C131" s="12">
        <f>((0.8*0.5)*(48))</f>
        <v>19.200000000000003</v>
      </c>
      <c r="D131" s="12" t="s">
        <v>31</v>
      </c>
      <c r="E131" s="146"/>
      <c r="F131" s="70">
        <f>C131*E131</f>
        <v>0</v>
      </c>
    </row>
    <row r="132" spans="1:6" s="3" customFormat="1">
      <c r="A132" s="14">
        <v>3</v>
      </c>
      <c r="B132" s="26" t="s">
        <v>39</v>
      </c>
      <c r="C132" s="12"/>
      <c r="D132" s="12"/>
      <c r="E132" s="92"/>
      <c r="F132" s="70">
        <f t="shared" ref="F132:F184" si="5">C132*E132</f>
        <v>0</v>
      </c>
    </row>
    <row r="133" spans="1:6" s="3" customFormat="1">
      <c r="A133" s="15">
        <v>4</v>
      </c>
      <c r="B133" s="17" t="s">
        <v>38</v>
      </c>
      <c r="C133" s="12"/>
      <c r="D133" s="12"/>
      <c r="E133" s="91"/>
      <c r="F133" s="70">
        <f t="shared" si="5"/>
        <v>0</v>
      </c>
    </row>
    <row r="134" spans="1:6" s="3" customFormat="1">
      <c r="A134" s="15">
        <v>5</v>
      </c>
      <c r="B134" s="16" t="s">
        <v>130</v>
      </c>
      <c r="C134" s="12">
        <f>(48*0.4*0.05)</f>
        <v>0.96000000000000019</v>
      </c>
      <c r="D134" s="12" t="s">
        <v>31</v>
      </c>
      <c r="E134" s="92"/>
      <c r="F134" s="70">
        <f t="shared" si="5"/>
        <v>0</v>
      </c>
    </row>
    <row r="135" spans="1:6" s="3" customFormat="1">
      <c r="A135" s="14">
        <v>6</v>
      </c>
      <c r="B135" s="17" t="s">
        <v>34</v>
      </c>
      <c r="C135" s="12"/>
      <c r="D135" s="12"/>
      <c r="E135" s="91"/>
      <c r="F135" s="70">
        <f t="shared" si="5"/>
        <v>0</v>
      </c>
    </row>
    <row r="136" spans="1:6" s="3" customFormat="1" ht="29">
      <c r="A136" s="15">
        <v>7</v>
      </c>
      <c r="B136" s="16" t="s">
        <v>129</v>
      </c>
      <c r="C136" s="12">
        <f>((28.6)*0.1)</f>
        <v>2.8600000000000003</v>
      </c>
      <c r="D136" s="12" t="s">
        <v>31</v>
      </c>
      <c r="E136" s="92"/>
      <c r="F136" s="70">
        <f t="shared" si="5"/>
        <v>0</v>
      </c>
    </row>
    <row r="137" spans="1:6" s="3" customFormat="1" ht="29">
      <c r="A137" s="14">
        <v>8</v>
      </c>
      <c r="B137" s="16" t="s">
        <v>72</v>
      </c>
      <c r="C137" s="12">
        <f>((48)*(0.4*0.15))</f>
        <v>2.88</v>
      </c>
      <c r="D137" s="12" t="s">
        <v>31</v>
      </c>
      <c r="E137" s="92"/>
      <c r="F137" s="70">
        <f t="shared" si="5"/>
        <v>0</v>
      </c>
    </row>
    <row r="138" spans="1:6" s="3" customFormat="1">
      <c r="A138" s="15">
        <v>9</v>
      </c>
      <c r="B138" s="26" t="s">
        <v>71</v>
      </c>
      <c r="C138" s="12"/>
      <c r="D138" s="12"/>
      <c r="E138" s="92"/>
      <c r="F138" s="70"/>
    </row>
    <row r="139" spans="1:6" s="3" customFormat="1" ht="36.75" customHeight="1">
      <c r="A139" s="14">
        <v>10</v>
      </c>
      <c r="B139" s="17" t="s">
        <v>70</v>
      </c>
      <c r="C139" s="12"/>
      <c r="D139" s="12"/>
      <c r="E139" s="92"/>
      <c r="F139" s="70"/>
    </row>
    <row r="140" spans="1:6" s="3" customFormat="1" ht="33.75" customHeight="1">
      <c r="A140" s="15">
        <v>11</v>
      </c>
      <c r="B140" s="38" t="s">
        <v>159</v>
      </c>
      <c r="C140" s="12">
        <f>((48)*(1.05*0.4))</f>
        <v>20.160000000000004</v>
      </c>
      <c r="D140" s="12" t="s">
        <v>31</v>
      </c>
      <c r="E140" s="92"/>
      <c r="F140" s="70">
        <f t="shared" si="5"/>
        <v>0</v>
      </c>
    </row>
    <row r="141" spans="1:6" s="3" customFormat="1">
      <c r="A141" s="14">
        <v>12</v>
      </c>
      <c r="B141" s="26" t="s">
        <v>69</v>
      </c>
      <c r="C141" s="12"/>
      <c r="D141" s="12"/>
      <c r="E141" s="92"/>
      <c r="F141" s="70">
        <f t="shared" si="5"/>
        <v>0</v>
      </c>
    </row>
    <row r="142" spans="1:6" ht="43.5">
      <c r="A142" s="15">
        <v>13</v>
      </c>
      <c r="B142" s="13" t="s">
        <v>160</v>
      </c>
      <c r="C142" s="12">
        <f>((28.6*0.3))</f>
        <v>8.58</v>
      </c>
      <c r="D142" s="21" t="s">
        <v>31</v>
      </c>
      <c r="E142" s="92"/>
      <c r="F142" s="70">
        <f t="shared" si="5"/>
        <v>0</v>
      </c>
    </row>
    <row r="143" spans="1:6">
      <c r="A143" s="14">
        <v>14</v>
      </c>
      <c r="B143" s="37" t="s">
        <v>68</v>
      </c>
      <c r="C143" s="12"/>
      <c r="D143" s="12"/>
      <c r="E143" s="91"/>
      <c r="F143" s="70"/>
    </row>
    <row r="144" spans="1:6" s="3" customFormat="1" ht="29">
      <c r="A144" s="15">
        <v>15</v>
      </c>
      <c r="B144" s="17" t="s">
        <v>67</v>
      </c>
      <c r="C144" s="12"/>
      <c r="D144" s="12"/>
      <c r="E144" s="91"/>
      <c r="F144" s="70"/>
    </row>
    <row r="145" spans="1:6">
      <c r="A145" s="14">
        <v>16</v>
      </c>
      <c r="B145" s="16" t="s">
        <v>162</v>
      </c>
      <c r="C145" s="12">
        <f>((48*2.9))-(0.8*2.1*6)-(0.8*0.8*4)-(1*1.5*4)</f>
        <v>120.55999999999997</v>
      </c>
      <c r="D145" s="12" t="s">
        <v>26</v>
      </c>
      <c r="E145" s="92"/>
      <c r="F145" s="70">
        <f t="shared" si="5"/>
        <v>0</v>
      </c>
    </row>
    <row r="146" spans="1:6">
      <c r="A146" s="15">
        <v>17</v>
      </c>
      <c r="B146" s="27" t="s">
        <v>102</v>
      </c>
      <c r="C146" s="18"/>
      <c r="D146" s="19"/>
      <c r="E146" s="93"/>
      <c r="F146" s="70"/>
    </row>
    <row r="147" spans="1:6">
      <c r="A147" s="14">
        <v>18</v>
      </c>
      <c r="B147" s="26" t="s">
        <v>34</v>
      </c>
      <c r="C147" s="12"/>
      <c r="D147" s="12"/>
      <c r="E147" s="91"/>
      <c r="F147" s="70"/>
    </row>
    <row r="148" spans="1:6" ht="51.75" customHeight="1">
      <c r="A148" s="15">
        <v>19</v>
      </c>
      <c r="B148" s="16" t="s">
        <v>66</v>
      </c>
      <c r="C148" s="36">
        <f>((48)*(0.2*0.2))</f>
        <v>1.9200000000000004</v>
      </c>
      <c r="D148" s="23" t="s">
        <v>31</v>
      </c>
      <c r="E148" s="91"/>
      <c r="F148" s="70">
        <f t="shared" si="5"/>
        <v>0</v>
      </c>
    </row>
    <row r="149" spans="1:6" ht="29">
      <c r="A149" s="14">
        <v>20</v>
      </c>
      <c r="B149" s="16" t="s">
        <v>65</v>
      </c>
      <c r="C149" s="39">
        <f>((48)*(0.2*0.2))</f>
        <v>1.9200000000000004</v>
      </c>
      <c r="D149" s="12" t="s">
        <v>31</v>
      </c>
      <c r="E149" s="91"/>
      <c r="F149" s="70">
        <f t="shared" si="5"/>
        <v>0</v>
      </c>
    </row>
    <row r="150" spans="1:6">
      <c r="A150" s="15">
        <v>21</v>
      </c>
      <c r="B150" s="20" t="s">
        <v>64</v>
      </c>
      <c r="C150" s="12"/>
      <c r="D150" s="12"/>
      <c r="E150" s="91"/>
      <c r="F150" s="70"/>
    </row>
    <row r="151" spans="1:6">
      <c r="A151" s="14">
        <v>22</v>
      </c>
      <c r="B151" s="17" t="s">
        <v>63</v>
      </c>
      <c r="C151" s="12"/>
      <c r="D151" s="12"/>
      <c r="E151" s="91"/>
      <c r="F151" s="70"/>
    </row>
    <row r="152" spans="1:6" ht="137.25" customHeight="1">
      <c r="A152" s="15">
        <v>23</v>
      </c>
      <c r="B152" s="42" t="s">
        <v>163</v>
      </c>
      <c r="C152" s="43">
        <f>((37.72)*1.02)</f>
        <v>38.474400000000003</v>
      </c>
      <c r="D152" s="43" t="s">
        <v>55</v>
      </c>
      <c r="E152" s="99"/>
      <c r="F152" s="70">
        <f t="shared" si="5"/>
        <v>0</v>
      </c>
    </row>
    <row r="153" spans="1:6" ht="29">
      <c r="A153" s="14">
        <v>24</v>
      </c>
      <c r="B153" s="16" t="s">
        <v>62</v>
      </c>
      <c r="C153" s="12">
        <f>(28.6)</f>
        <v>28.6</v>
      </c>
      <c r="D153" s="12" t="s">
        <v>55</v>
      </c>
      <c r="E153" s="148"/>
      <c r="F153" s="70">
        <f t="shared" si="5"/>
        <v>0</v>
      </c>
    </row>
    <row r="154" spans="1:6">
      <c r="A154" s="15">
        <v>25</v>
      </c>
      <c r="B154" s="16" t="s">
        <v>61</v>
      </c>
      <c r="C154" s="12">
        <f>(4.6+5.05)*2</f>
        <v>19.299999999999997</v>
      </c>
      <c r="D154" s="12" t="s">
        <v>60</v>
      </c>
      <c r="E154" s="91"/>
      <c r="F154" s="70">
        <f t="shared" si="5"/>
        <v>0</v>
      </c>
    </row>
    <row r="155" spans="1:6">
      <c r="A155" s="14">
        <v>26</v>
      </c>
      <c r="B155" s="20" t="s">
        <v>59</v>
      </c>
      <c r="C155" s="12"/>
      <c r="D155" s="12"/>
      <c r="E155" s="91"/>
      <c r="F155" s="70">
        <f t="shared" si="5"/>
        <v>0</v>
      </c>
    </row>
    <row r="156" spans="1:6">
      <c r="A156" s="15">
        <v>27</v>
      </c>
      <c r="B156" s="20" t="s">
        <v>133</v>
      </c>
      <c r="C156" s="21"/>
      <c r="D156" s="21"/>
      <c r="E156" s="94"/>
      <c r="F156" s="70">
        <f t="shared" si="5"/>
        <v>0</v>
      </c>
    </row>
    <row r="157" spans="1:6" ht="43.75" customHeight="1">
      <c r="A157" s="15">
        <v>28</v>
      </c>
      <c r="B157" s="34" t="s">
        <v>205</v>
      </c>
      <c r="C157" s="21">
        <v>6</v>
      </c>
      <c r="D157" s="21" t="s">
        <v>57</v>
      </c>
      <c r="E157" s="94"/>
      <c r="F157" s="70">
        <f t="shared" si="5"/>
        <v>0</v>
      </c>
    </row>
    <row r="158" spans="1:6" ht="18" customHeight="1">
      <c r="A158" s="15">
        <v>29</v>
      </c>
      <c r="B158" s="48" t="s">
        <v>103</v>
      </c>
      <c r="C158" s="21"/>
      <c r="D158" s="21"/>
      <c r="E158" s="94"/>
      <c r="F158" s="70">
        <f t="shared" si="5"/>
        <v>0</v>
      </c>
    </row>
    <row r="159" spans="1:6" ht="32.25" customHeight="1">
      <c r="A159" s="14">
        <v>30</v>
      </c>
      <c r="B159" s="34" t="s">
        <v>190</v>
      </c>
      <c r="C159" s="21">
        <f>0.8*0.8*4</f>
        <v>2.5600000000000005</v>
      </c>
      <c r="D159" s="21" t="s">
        <v>57</v>
      </c>
      <c r="E159" s="94"/>
      <c r="F159" s="70">
        <f t="shared" si="5"/>
        <v>0</v>
      </c>
    </row>
    <row r="160" spans="1:6">
      <c r="A160" s="15">
        <v>31</v>
      </c>
      <c r="B160" s="34" t="s">
        <v>56</v>
      </c>
      <c r="C160" s="21">
        <f>((1*1.5*4))</f>
        <v>6</v>
      </c>
      <c r="D160" s="21" t="s">
        <v>55</v>
      </c>
      <c r="E160" s="150"/>
      <c r="F160" s="70">
        <f t="shared" si="5"/>
        <v>0</v>
      </c>
    </row>
    <row r="161" spans="1:6" ht="15.5">
      <c r="A161" s="15">
        <v>32</v>
      </c>
      <c r="B161" s="25" t="s">
        <v>54</v>
      </c>
      <c r="C161" s="12"/>
      <c r="D161" s="12"/>
      <c r="E161" s="91"/>
      <c r="F161" s="70">
        <f t="shared" si="5"/>
        <v>0</v>
      </c>
    </row>
    <row r="162" spans="1:6">
      <c r="A162" s="15">
        <v>33</v>
      </c>
      <c r="B162" s="17" t="s">
        <v>53</v>
      </c>
      <c r="C162" s="21"/>
      <c r="D162" s="21"/>
      <c r="E162" s="95"/>
      <c r="F162" s="70">
        <f t="shared" si="5"/>
        <v>0</v>
      </c>
    </row>
    <row r="163" spans="1:6">
      <c r="A163" s="15">
        <v>34</v>
      </c>
      <c r="B163" s="16" t="s">
        <v>51</v>
      </c>
      <c r="C163" s="33">
        <v>37.72</v>
      </c>
      <c r="D163" s="21" t="s">
        <v>26</v>
      </c>
      <c r="E163" s="95"/>
      <c r="F163" s="70">
        <f t="shared" si="5"/>
        <v>0</v>
      </c>
    </row>
    <row r="164" spans="1:6" ht="54.75" customHeight="1">
      <c r="A164" s="15">
        <v>35</v>
      </c>
      <c r="B164" s="17" t="s">
        <v>206</v>
      </c>
      <c r="C164" s="21"/>
      <c r="D164" s="21"/>
      <c r="E164" s="94"/>
      <c r="F164" s="70">
        <f t="shared" si="5"/>
        <v>0</v>
      </c>
    </row>
    <row r="165" spans="1:6" ht="19.25" customHeight="1">
      <c r="A165" s="15">
        <v>36</v>
      </c>
      <c r="B165" s="16" t="s">
        <v>50</v>
      </c>
      <c r="C165" s="33">
        <v>37.72</v>
      </c>
      <c r="D165" s="21" t="s">
        <v>26</v>
      </c>
      <c r="E165" s="94"/>
      <c r="F165" s="70">
        <f t="shared" si="5"/>
        <v>0</v>
      </c>
    </row>
    <row r="166" spans="1:6" ht="19.25" customHeight="1">
      <c r="A166" s="15">
        <v>42</v>
      </c>
      <c r="B166" s="16" t="s">
        <v>191</v>
      </c>
      <c r="C166" s="75">
        <f>((4*2*2)-(0.8*2.1))*4</f>
        <v>57.28</v>
      </c>
      <c r="D166" s="56" t="s">
        <v>26</v>
      </c>
      <c r="E166" s="123"/>
      <c r="F166" s="70">
        <f t="shared" si="5"/>
        <v>0</v>
      </c>
    </row>
    <row r="167" spans="1:6" ht="15.5">
      <c r="A167" s="14">
        <v>37</v>
      </c>
      <c r="B167" s="25" t="s">
        <v>30</v>
      </c>
      <c r="C167" s="12"/>
      <c r="D167" s="12"/>
      <c r="E167" s="91"/>
      <c r="F167" s="70">
        <f t="shared" si="5"/>
        <v>0</v>
      </c>
    </row>
    <row r="168" spans="1:6" ht="50.25" customHeight="1">
      <c r="A168" s="15">
        <v>38</v>
      </c>
      <c r="B168" s="16" t="s">
        <v>17</v>
      </c>
      <c r="C168" s="12"/>
      <c r="D168" s="12"/>
      <c r="E168" s="91"/>
      <c r="F168" s="70">
        <f t="shared" si="5"/>
        <v>0</v>
      </c>
    </row>
    <row r="169" spans="1:6" s="51" customFormat="1">
      <c r="A169" s="15">
        <v>39</v>
      </c>
      <c r="B169" s="16" t="s">
        <v>162</v>
      </c>
      <c r="C169" s="12">
        <f>48*3.1*2</f>
        <v>297.60000000000002</v>
      </c>
      <c r="D169" s="12" t="s">
        <v>26</v>
      </c>
      <c r="E169" s="91"/>
      <c r="F169" s="70">
        <f t="shared" si="5"/>
        <v>0</v>
      </c>
    </row>
    <row r="170" spans="1:6" s="51" customFormat="1">
      <c r="A170" s="15"/>
      <c r="B170" s="37" t="s">
        <v>99</v>
      </c>
      <c r="C170" s="12"/>
      <c r="D170" s="12"/>
      <c r="E170" s="91"/>
      <c r="F170" s="70">
        <f t="shared" si="5"/>
        <v>0</v>
      </c>
    </row>
    <row r="171" spans="1:6" ht="53.25" customHeight="1">
      <c r="A171" s="15">
        <v>40</v>
      </c>
      <c r="B171" s="16" t="s">
        <v>29</v>
      </c>
      <c r="C171" s="12"/>
      <c r="D171" s="12"/>
      <c r="E171" s="91"/>
      <c r="F171" s="70">
        <f t="shared" si="5"/>
        <v>0</v>
      </c>
    </row>
    <row r="172" spans="1:6">
      <c r="A172" s="14">
        <v>41</v>
      </c>
      <c r="B172" s="16" t="s">
        <v>151</v>
      </c>
      <c r="C172" s="12">
        <f>C169</f>
        <v>297.60000000000002</v>
      </c>
      <c r="D172" s="12" t="s">
        <v>26</v>
      </c>
      <c r="E172" s="91"/>
      <c r="F172" s="70">
        <f t="shared" si="5"/>
        <v>0</v>
      </c>
    </row>
    <row r="173" spans="1:6" ht="15.5">
      <c r="A173" s="14"/>
      <c r="B173" s="25" t="s">
        <v>196</v>
      </c>
      <c r="C173" s="12"/>
      <c r="D173" s="12"/>
      <c r="E173" s="91"/>
      <c r="F173" s="70">
        <f t="shared" si="5"/>
        <v>0</v>
      </c>
    </row>
    <row r="174" spans="1:6" ht="29">
      <c r="A174" s="15">
        <v>42</v>
      </c>
      <c r="B174" s="16" t="s">
        <v>192</v>
      </c>
      <c r="C174" s="71">
        <v>4</v>
      </c>
      <c r="D174" s="72" t="s">
        <v>24</v>
      </c>
      <c r="E174" s="100"/>
      <c r="F174" s="70">
        <f t="shared" si="5"/>
        <v>0</v>
      </c>
    </row>
    <row r="175" spans="1:6" ht="29">
      <c r="A175" s="15">
        <v>43</v>
      </c>
      <c r="B175" s="16" t="s">
        <v>193</v>
      </c>
      <c r="C175" s="71">
        <v>2</v>
      </c>
      <c r="D175" s="72" t="s">
        <v>24</v>
      </c>
      <c r="E175" s="100"/>
      <c r="F175" s="70">
        <f t="shared" si="5"/>
        <v>0</v>
      </c>
    </row>
    <row r="176" spans="1:6">
      <c r="A176" s="15">
        <v>44</v>
      </c>
      <c r="B176" s="16" t="s">
        <v>194</v>
      </c>
      <c r="C176" s="71">
        <v>6</v>
      </c>
      <c r="D176" s="72" t="s">
        <v>24</v>
      </c>
      <c r="E176" s="100"/>
      <c r="F176" s="70">
        <f t="shared" si="5"/>
        <v>0</v>
      </c>
    </row>
    <row r="177" spans="1:6" ht="29">
      <c r="A177" s="15">
        <v>45</v>
      </c>
      <c r="B177" s="16" t="s">
        <v>49</v>
      </c>
      <c r="C177" s="71">
        <v>7</v>
      </c>
      <c r="D177" s="72" t="s">
        <v>24</v>
      </c>
      <c r="E177" s="102"/>
      <c r="F177" s="70">
        <f t="shared" si="5"/>
        <v>0</v>
      </c>
    </row>
    <row r="178" spans="1:6" ht="29">
      <c r="A178" s="15">
        <v>46</v>
      </c>
      <c r="B178" s="16" t="s">
        <v>195</v>
      </c>
      <c r="C178" s="71">
        <v>1</v>
      </c>
      <c r="D178" s="72" t="s">
        <v>24</v>
      </c>
      <c r="E178" s="151"/>
      <c r="F178" s="70">
        <f t="shared" si="5"/>
        <v>0</v>
      </c>
    </row>
    <row r="179" spans="1:6">
      <c r="A179" s="15">
        <v>47</v>
      </c>
      <c r="B179" s="26" t="s">
        <v>152</v>
      </c>
      <c r="C179" s="22"/>
      <c r="D179" s="22"/>
      <c r="E179" s="94"/>
      <c r="F179" s="70">
        <f t="shared" si="5"/>
        <v>0</v>
      </c>
    </row>
    <row r="180" spans="1:6">
      <c r="A180" s="14">
        <v>48</v>
      </c>
      <c r="B180" s="34" t="s">
        <v>48</v>
      </c>
      <c r="C180" s="113">
        <f>(2.5*3*3)*2</f>
        <v>45</v>
      </c>
      <c r="D180" s="32" t="s">
        <v>31</v>
      </c>
      <c r="E180" s="114"/>
      <c r="F180" s="70">
        <f t="shared" si="5"/>
        <v>0</v>
      </c>
    </row>
    <row r="181" spans="1:6" ht="29">
      <c r="A181" s="15">
        <v>49</v>
      </c>
      <c r="B181" s="34" t="s">
        <v>47</v>
      </c>
      <c r="C181" s="32">
        <f>(3*3*0.05)*2</f>
        <v>0.9</v>
      </c>
      <c r="D181" s="32" t="s">
        <v>31</v>
      </c>
      <c r="E181" s="114"/>
      <c r="F181" s="70">
        <f t="shared" si="5"/>
        <v>0</v>
      </c>
    </row>
    <row r="182" spans="1:6">
      <c r="A182" s="15">
        <v>50</v>
      </c>
      <c r="B182" s="34" t="s">
        <v>46</v>
      </c>
      <c r="C182" s="113">
        <f>(0.4*2.5*12)*2</f>
        <v>24</v>
      </c>
      <c r="D182" s="32" t="s">
        <v>31</v>
      </c>
      <c r="E182" s="114"/>
      <c r="F182" s="70">
        <f t="shared" si="5"/>
        <v>0</v>
      </c>
    </row>
    <row r="183" spans="1:6" ht="29">
      <c r="A183" s="15">
        <v>51</v>
      </c>
      <c r="B183" s="34" t="s">
        <v>45</v>
      </c>
      <c r="C183" s="32">
        <f>(0.4*0.2*12)*2</f>
        <v>1.9200000000000004</v>
      </c>
      <c r="D183" s="32" t="s">
        <v>31</v>
      </c>
      <c r="E183" s="114"/>
      <c r="F183" s="70">
        <f t="shared" si="5"/>
        <v>0</v>
      </c>
    </row>
    <row r="184" spans="1:6" ht="75" customHeight="1">
      <c r="A184" s="14">
        <v>52</v>
      </c>
      <c r="B184" s="115" t="s">
        <v>201</v>
      </c>
      <c r="C184" s="116">
        <f>(3*3*0.2)*2</f>
        <v>3.6</v>
      </c>
      <c r="D184" s="32" t="s">
        <v>31</v>
      </c>
      <c r="E184" s="114"/>
      <c r="F184" s="70">
        <f t="shared" si="5"/>
        <v>0</v>
      </c>
    </row>
    <row r="185" spans="1:6">
      <c r="A185" s="31"/>
      <c r="B185" s="169" t="s">
        <v>43</v>
      </c>
      <c r="C185" s="170"/>
      <c r="D185" s="170"/>
      <c r="E185" s="170"/>
      <c r="F185" s="81">
        <f>SUM(F131:F184)</f>
        <v>0</v>
      </c>
    </row>
    <row r="186" spans="1:6" s="3" customFormat="1" ht="18">
      <c r="A186" s="30"/>
      <c r="B186" s="29" t="s">
        <v>42</v>
      </c>
      <c r="C186" s="28"/>
      <c r="D186" s="28"/>
      <c r="E186" s="90"/>
      <c r="F186" s="76"/>
    </row>
    <row r="187" spans="1:6" s="3" customFormat="1" ht="13.5" customHeight="1">
      <c r="A187" s="14">
        <v>1</v>
      </c>
      <c r="B187" s="26" t="s">
        <v>41</v>
      </c>
      <c r="C187" s="12"/>
      <c r="D187" s="12"/>
      <c r="E187" s="91"/>
      <c r="F187" s="70"/>
    </row>
    <row r="188" spans="1:6" s="3" customFormat="1" ht="34.75" customHeight="1">
      <c r="A188" s="15">
        <v>2</v>
      </c>
      <c r="B188" s="16" t="s">
        <v>105</v>
      </c>
      <c r="C188" s="12">
        <f>((1.5*1.2*1.2*4))</f>
        <v>8.6399999999999988</v>
      </c>
      <c r="D188" s="12" t="s">
        <v>31</v>
      </c>
      <c r="E188" s="91"/>
      <c r="F188" s="70">
        <f>C188*E188</f>
        <v>0</v>
      </c>
    </row>
    <row r="189" spans="1:6" s="3" customFormat="1" ht="14.25" customHeight="1">
      <c r="A189" s="14">
        <v>3</v>
      </c>
      <c r="B189" s="16" t="s">
        <v>40</v>
      </c>
      <c r="C189" s="12">
        <f>C188</f>
        <v>8.6399999999999988</v>
      </c>
      <c r="D189" s="12" t="s">
        <v>31</v>
      </c>
      <c r="E189" s="91"/>
      <c r="F189" s="70">
        <f t="shared" ref="F189:F219" si="6">C189*E189</f>
        <v>0</v>
      </c>
    </row>
    <row r="190" spans="1:6" s="3" customFormat="1" ht="15" customHeight="1">
      <c r="A190" s="15">
        <v>4</v>
      </c>
      <c r="B190" s="26" t="s">
        <v>39</v>
      </c>
      <c r="C190" s="12"/>
      <c r="D190" s="12"/>
      <c r="E190" s="91"/>
      <c r="F190" s="70">
        <f t="shared" si="6"/>
        <v>0</v>
      </c>
    </row>
    <row r="191" spans="1:6" s="3" customFormat="1" ht="14.25" customHeight="1">
      <c r="A191" s="14">
        <v>5</v>
      </c>
      <c r="B191" s="17" t="s">
        <v>38</v>
      </c>
      <c r="C191" s="12"/>
      <c r="D191" s="12"/>
      <c r="E191" s="91"/>
      <c r="F191" s="70">
        <f t="shared" si="6"/>
        <v>0</v>
      </c>
    </row>
    <row r="192" spans="1:6" s="3" customFormat="1">
      <c r="A192" s="15">
        <v>6</v>
      </c>
      <c r="B192" s="16" t="s">
        <v>37</v>
      </c>
      <c r="C192" s="12">
        <f>((1.2*1.2*0.05*4))</f>
        <v>0.28799999999999998</v>
      </c>
      <c r="D192" s="12" t="s">
        <v>31</v>
      </c>
      <c r="E192" s="91"/>
      <c r="F192" s="70">
        <f t="shared" si="6"/>
        <v>0</v>
      </c>
    </row>
    <row r="193" spans="1:6" s="3" customFormat="1">
      <c r="A193" s="14">
        <v>7</v>
      </c>
      <c r="B193" s="17" t="s">
        <v>34</v>
      </c>
      <c r="C193" s="12"/>
      <c r="D193" s="12"/>
      <c r="E193" s="91"/>
      <c r="F193" s="70">
        <f t="shared" si="6"/>
        <v>0</v>
      </c>
    </row>
    <row r="194" spans="1:6" s="3" customFormat="1">
      <c r="A194" s="15">
        <v>8</v>
      </c>
      <c r="B194" s="16" t="s">
        <v>36</v>
      </c>
      <c r="C194" s="12">
        <f>((1.2*1.2*0.6*4))</f>
        <v>3.456</v>
      </c>
      <c r="D194" s="12" t="s">
        <v>31</v>
      </c>
      <c r="E194" s="91"/>
      <c r="F194" s="70">
        <f t="shared" si="6"/>
        <v>0</v>
      </c>
    </row>
    <row r="195" spans="1:6" s="3" customFormat="1">
      <c r="A195" s="14">
        <v>9</v>
      </c>
      <c r="B195" s="16" t="s">
        <v>106</v>
      </c>
      <c r="C195" s="12">
        <f>((0.9*0.4*0.4*4))</f>
        <v>0.57600000000000007</v>
      </c>
      <c r="D195" s="12" t="s">
        <v>31</v>
      </c>
      <c r="E195" s="91"/>
      <c r="F195" s="70">
        <f t="shared" si="6"/>
        <v>0</v>
      </c>
    </row>
    <row r="196" spans="1:6" s="3" customFormat="1" ht="43.5">
      <c r="A196" s="14"/>
      <c r="B196" s="13" t="s">
        <v>160</v>
      </c>
      <c r="C196" s="12">
        <f>3.4*3.4*0.3</f>
        <v>3.4679999999999995</v>
      </c>
      <c r="D196" s="12" t="s">
        <v>31</v>
      </c>
      <c r="E196" s="91"/>
      <c r="F196" s="70">
        <f t="shared" si="6"/>
        <v>0</v>
      </c>
    </row>
    <row r="197" spans="1:6">
      <c r="A197" s="15">
        <v>10</v>
      </c>
      <c r="B197" s="27" t="s">
        <v>35</v>
      </c>
      <c r="C197" s="18"/>
      <c r="D197" s="19"/>
      <c r="E197" s="93"/>
      <c r="F197" s="70">
        <f t="shared" si="6"/>
        <v>0</v>
      </c>
    </row>
    <row r="198" spans="1:6">
      <c r="A198" s="14">
        <v>11</v>
      </c>
      <c r="B198" s="26" t="s">
        <v>34</v>
      </c>
      <c r="C198" s="12"/>
      <c r="D198" s="12"/>
      <c r="E198" s="91"/>
      <c r="F198" s="70">
        <f t="shared" si="6"/>
        <v>0</v>
      </c>
    </row>
    <row r="199" spans="1:6" ht="31.5" customHeight="1">
      <c r="A199" s="15">
        <v>12</v>
      </c>
      <c r="B199" s="16" t="s">
        <v>33</v>
      </c>
      <c r="C199" s="23">
        <f>((4*0.4*0.4*4))</f>
        <v>2.5600000000000005</v>
      </c>
      <c r="D199" s="23" t="s">
        <v>31</v>
      </c>
      <c r="E199" s="91"/>
      <c r="F199" s="70">
        <f t="shared" si="6"/>
        <v>0</v>
      </c>
    </row>
    <row r="200" spans="1:6" ht="80.25" customHeight="1">
      <c r="A200" s="14">
        <v>13</v>
      </c>
      <c r="B200" s="16" t="s">
        <v>32</v>
      </c>
      <c r="C200" s="12">
        <f>((0.4*0.3*10.4)+(0.4*0.2*10.4))</f>
        <v>2.08</v>
      </c>
      <c r="D200" s="12" t="s">
        <v>31</v>
      </c>
      <c r="E200" s="91"/>
      <c r="F200" s="70">
        <f t="shared" si="6"/>
        <v>0</v>
      </c>
    </row>
    <row r="201" spans="1:6" ht="36" customHeight="1">
      <c r="A201" s="14">
        <v>14</v>
      </c>
      <c r="B201" s="16" t="s">
        <v>208</v>
      </c>
      <c r="C201" s="12">
        <f>(3.4*3.4*0.1)</f>
        <v>1.1559999999999999</v>
      </c>
      <c r="D201" s="12" t="s">
        <v>31</v>
      </c>
      <c r="E201" s="91"/>
      <c r="F201" s="70">
        <f t="shared" ref="F201" si="7">C201*E201</f>
        <v>0</v>
      </c>
    </row>
    <row r="202" spans="1:6" ht="54" customHeight="1">
      <c r="A202" s="15">
        <v>15</v>
      </c>
      <c r="B202" s="16" t="s">
        <v>207</v>
      </c>
      <c r="C202" s="12">
        <f>(3.4*3.4*0.15)</f>
        <v>1.7339999999999998</v>
      </c>
      <c r="D202" s="12" t="s">
        <v>31</v>
      </c>
      <c r="E202" s="91"/>
      <c r="F202" s="70">
        <f t="shared" si="6"/>
        <v>0</v>
      </c>
    </row>
    <row r="203" spans="1:6" ht="15.5">
      <c r="A203" s="14">
        <v>16</v>
      </c>
      <c r="B203" s="25" t="s">
        <v>30</v>
      </c>
      <c r="C203" s="12"/>
      <c r="D203" s="12"/>
      <c r="E203" s="91"/>
      <c r="F203" s="70">
        <f t="shared" si="6"/>
        <v>0</v>
      </c>
    </row>
    <row r="204" spans="1:6" ht="29">
      <c r="A204" s="14">
        <v>17</v>
      </c>
      <c r="B204" s="16" t="s">
        <v>17</v>
      </c>
      <c r="C204" s="12"/>
      <c r="D204" s="12"/>
      <c r="E204" s="91"/>
      <c r="F204" s="70">
        <f t="shared" si="6"/>
        <v>0</v>
      </c>
    </row>
    <row r="205" spans="1:6">
      <c r="A205" s="15">
        <v>18</v>
      </c>
      <c r="B205" s="17" t="s">
        <v>28</v>
      </c>
      <c r="C205" s="12">
        <v>25.6</v>
      </c>
      <c r="D205" s="12" t="s">
        <v>26</v>
      </c>
      <c r="E205" s="91"/>
      <c r="F205" s="70">
        <f t="shared" si="6"/>
        <v>0</v>
      </c>
    </row>
    <row r="206" spans="1:6">
      <c r="A206" s="14">
        <v>19</v>
      </c>
      <c r="B206" s="16" t="s">
        <v>27</v>
      </c>
      <c r="C206" s="12">
        <v>17.68</v>
      </c>
      <c r="D206" s="12" t="s">
        <v>26</v>
      </c>
      <c r="E206" s="91"/>
      <c r="F206" s="70">
        <f t="shared" si="6"/>
        <v>0</v>
      </c>
    </row>
    <row r="207" spans="1:6" ht="43.5">
      <c r="A207" s="14">
        <v>20</v>
      </c>
      <c r="B207" s="16" t="s">
        <v>29</v>
      </c>
      <c r="C207" s="12"/>
      <c r="D207" s="12"/>
      <c r="E207" s="91"/>
      <c r="F207" s="70">
        <f t="shared" si="6"/>
        <v>0</v>
      </c>
    </row>
    <row r="208" spans="1:6">
      <c r="A208" s="15">
        <v>21</v>
      </c>
      <c r="B208" s="16" t="s">
        <v>28</v>
      </c>
      <c r="C208" s="12">
        <v>25.6</v>
      </c>
      <c r="D208" s="12" t="s">
        <v>26</v>
      </c>
      <c r="E208" s="91"/>
      <c r="F208" s="70">
        <f t="shared" si="6"/>
        <v>0</v>
      </c>
    </row>
    <row r="209" spans="1:6">
      <c r="A209" s="14">
        <v>22</v>
      </c>
      <c r="B209" s="24" t="s">
        <v>27</v>
      </c>
      <c r="C209" s="12">
        <v>17.68</v>
      </c>
      <c r="D209" s="12" t="s">
        <v>26</v>
      </c>
      <c r="E209" s="91"/>
      <c r="F209" s="70">
        <f t="shared" si="6"/>
        <v>0</v>
      </c>
    </row>
    <row r="210" spans="1:6" ht="29">
      <c r="A210" s="14">
        <v>23</v>
      </c>
      <c r="B210" s="16" t="s">
        <v>25</v>
      </c>
      <c r="C210" s="22">
        <v>1</v>
      </c>
      <c r="D210" s="22" t="s">
        <v>24</v>
      </c>
      <c r="E210" s="94"/>
      <c r="F210" s="70">
        <f t="shared" si="6"/>
        <v>0</v>
      </c>
    </row>
    <row r="211" spans="1:6">
      <c r="A211" s="15">
        <v>24</v>
      </c>
      <c r="B211" s="20" t="s">
        <v>23</v>
      </c>
      <c r="C211" s="19"/>
      <c r="D211" s="18"/>
      <c r="E211" s="93"/>
      <c r="F211" s="70">
        <f t="shared" si="6"/>
        <v>0</v>
      </c>
    </row>
    <row r="212" spans="1:6" ht="29">
      <c r="A212" s="14">
        <v>25</v>
      </c>
      <c r="B212" s="17" t="s">
        <v>22</v>
      </c>
      <c r="C212" s="12"/>
      <c r="D212" s="12"/>
      <c r="E212" s="92"/>
      <c r="F212" s="70">
        <f t="shared" si="6"/>
        <v>0</v>
      </c>
    </row>
    <row r="213" spans="1:6" ht="29">
      <c r="A213" s="14">
        <v>26</v>
      </c>
      <c r="B213" s="13" t="s">
        <v>21</v>
      </c>
      <c r="C213" s="12">
        <f>0.2*1*8</f>
        <v>1.6</v>
      </c>
      <c r="D213" s="12" t="s">
        <v>18</v>
      </c>
      <c r="E213" s="92"/>
      <c r="F213" s="70">
        <f t="shared" si="6"/>
        <v>0</v>
      </c>
    </row>
    <row r="214" spans="1:6">
      <c r="A214" s="15">
        <v>27</v>
      </c>
      <c r="B214" s="16" t="s">
        <v>20</v>
      </c>
      <c r="C214" s="12">
        <f>2.2*2.2</f>
        <v>4.8400000000000007</v>
      </c>
      <c r="D214" s="12" t="s">
        <v>14</v>
      </c>
      <c r="E214" s="92"/>
      <c r="F214" s="70">
        <f t="shared" si="6"/>
        <v>0</v>
      </c>
    </row>
    <row r="215" spans="1:6" ht="29">
      <c r="A215" s="14">
        <v>28</v>
      </c>
      <c r="B215" s="16" t="s">
        <v>19</v>
      </c>
      <c r="C215" s="12">
        <f>7.2*0.2*0.15</f>
        <v>0.21600000000000003</v>
      </c>
      <c r="D215" s="12" t="s">
        <v>18</v>
      </c>
      <c r="E215" s="92"/>
      <c r="F215" s="70">
        <f t="shared" si="6"/>
        <v>0</v>
      </c>
    </row>
    <row r="216" spans="1:6" ht="29">
      <c r="A216" s="14">
        <v>29</v>
      </c>
      <c r="B216" s="17" t="s">
        <v>17</v>
      </c>
      <c r="C216" s="12"/>
      <c r="D216" s="12"/>
      <c r="E216" s="92"/>
      <c r="F216" s="70">
        <f t="shared" si="6"/>
        <v>0</v>
      </c>
    </row>
    <row r="217" spans="1:6">
      <c r="A217" s="15">
        <v>30</v>
      </c>
      <c r="B217" s="16" t="s">
        <v>16</v>
      </c>
      <c r="C217" s="12">
        <f>1*8*2</f>
        <v>16</v>
      </c>
      <c r="D217" s="12" t="s">
        <v>14</v>
      </c>
      <c r="E217" s="92"/>
      <c r="F217" s="70">
        <f t="shared" si="6"/>
        <v>0</v>
      </c>
    </row>
    <row r="218" spans="1:6" ht="29">
      <c r="A218" s="14">
        <v>31</v>
      </c>
      <c r="B218" s="13" t="s">
        <v>15</v>
      </c>
      <c r="C218" s="39">
        <f>2.6*12.6*1.15</f>
        <v>37.673999999999992</v>
      </c>
      <c r="D218" s="12" t="s">
        <v>14</v>
      </c>
      <c r="E218" s="92"/>
      <c r="F218" s="70">
        <f t="shared" si="6"/>
        <v>0</v>
      </c>
    </row>
    <row r="219" spans="1:6">
      <c r="A219" s="14">
        <v>32</v>
      </c>
      <c r="B219" s="13" t="s">
        <v>148</v>
      </c>
      <c r="C219" s="12">
        <v>1</v>
      </c>
      <c r="D219" s="12" t="s">
        <v>13</v>
      </c>
      <c r="E219" s="92"/>
      <c r="F219" s="70">
        <f t="shared" si="6"/>
        <v>0</v>
      </c>
    </row>
    <row r="220" spans="1:6">
      <c r="A220" s="9"/>
      <c r="B220" s="11" t="s">
        <v>12</v>
      </c>
      <c r="C220" s="10"/>
      <c r="D220" s="9"/>
      <c r="E220" s="103"/>
      <c r="F220" s="83">
        <f>SUM(F188:F219)</f>
        <v>0</v>
      </c>
    </row>
    <row r="221" spans="1:6" ht="14">
      <c r="A221" s="3"/>
      <c r="B221" s="3"/>
      <c r="C221" s="117"/>
      <c r="D221" s="117"/>
      <c r="E221" s="118"/>
      <c r="F221" s="119"/>
    </row>
    <row r="222" spans="1:6" ht="15.5">
      <c r="A222" s="125"/>
      <c r="B222" s="126" t="s">
        <v>11</v>
      </c>
      <c r="C222" s="127"/>
      <c r="D222" s="127"/>
      <c r="E222" s="128"/>
      <c r="F222" s="129"/>
    </row>
    <row r="223" spans="1:6" s="8" customFormat="1" ht="26">
      <c r="A223" s="130" t="s">
        <v>10</v>
      </c>
      <c r="B223" s="131" t="s">
        <v>9</v>
      </c>
      <c r="C223" s="132" t="s">
        <v>7</v>
      </c>
      <c r="D223" s="132" t="s">
        <v>8</v>
      </c>
      <c r="E223" s="133" t="s">
        <v>6</v>
      </c>
      <c r="F223" s="134" t="s">
        <v>5</v>
      </c>
    </row>
    <row r="224" spans="1:6">
      <c r="A224" s="61">
        <v>1</v>
      </c>
      <c r="B224" s="152" t="s">
        <v>214</v>
      </c>
      <c r="C224" s="154">
        <v>4</v>
      </c>
      <c r="D224" s="155" t="s">
        <v>4</v>
      </c>
      <c r="E224" s="156"/>
      <c r="F224" s="70">
        <f>C224*E224</f>
        <v>0</v>
      </c>
    </row>
    <row r="225" spans="1:6">
      <c r="A225" s="61">
        <v>2</v>
      </c>
      <c r="B225" s="152" t="s">
        <v>209</v>
      </c>
      <c r="C225" s="154">
        <v>4</v>
      </c>
      <c r="D225" s="155" t="s">
        <v>4</v>
      </c>
      <c r="E225" s="156"/>
      <c r="F225" s="70">
        <f t="shared" ref="F225:F231" si="8">C225*E225</f>
        <v>0</v>
      </c>
    </row>
    <row r="226" spans="1:6">
      <c r="A226" s="61">
        <v>3</v>
      </c>
      <c r="B226" s="152" t="s">
        <v>210</v>
      </c>
      <c r="C226" s="157">
        <v>4</v>
      </c>
      <c r="D226" s="155" t="s">
        <v>4</v>
      </c>
      <c r="E226" s="156"/>
      <c r="F226" s="70">
        <f t="shared" si="8"/>
        <v>0</v>
      </c>
    </row>
    <row r="227" spans="1:6">
      <c r="A227" s="61">
        <v>4</v>
      </c>
      <c r="B227" s="153" t="s">
        <v>211</v>
      </c>
      <c r="C227" s="157">
        <v>3</v>
      </c>
      <c r="D227" s="155" t="s">
        <v>4</v>
      </c>
      <c r="E227" s="156"/>
      <c r="F227" s="70">
        <f t="shared" si="8"/>
        <v>0</v>
      </c>
    </row>
    <row r="228" spans="1:6">
      <c r="A228" s="61">
        <v>5</v>
      </c>
      <c r="B228" s="152" t="s">
        <v>212</v>
      </c>
      <c r="C228" s="157">
        <v>8</v>
      </c>
      <c r="D228" s="155" t="s">
        <v>4</v>
      </c>
      <c r="E228" s="156"/>
      <c r="F228" s="70">
        <f t="shared" si="8"/>
        <v>0</v>
      </c>
    </row>
    <row r="229" spans="1:6">
      <c r="A229" s="61">
        <v>7</v>
      </c>
      <c r="B229" s="153" t="s">
        <v>215</v>
      </c>
      <c r="C229" s="157">
        <v>2</v>
      </c>
      <c r="D229" s="155" t="s">
        <v>4</v>
      </c>
      <c r="E229" s="156"/>
      <c r="F229" s="70">
        <f t="shared" si="8"/>
        <v>0</v>
      </c>
    </row>
    <row r="230" spans="1:6">
      <c r="A230" s="61">
        <v>8</v>
      </c>
      <c r="B230" s="152" t="s">
        <v>213</v>
      </c>
      <c r="C230" s="157">
        <v>50</v>
      </c>
      <c r="D230" s="155" t="s">
        <v>4</v>
      </c>
      <c r="E230" s="156"/>
      <c r="F230" s="70">
        <f t="shared" si="8"/>
        <v>0</v>
      </c>
    </row>
    <row r="231" spans="1:6" s="46" customFormat="1">
      <c r="A231" s="11"/>
      <c r="B231" s="153" t="s">
        <v>216</v>
      </c>
      <c r="C231" s="157">
        <v>1</v>
      </c>
      <c r="D231" s="155" t="s">
        <v>4</v>
      </c>
      <c r="E231" s="156"/>
      <c r="F231" s="70">
        <f t="shared" si="8"/>
        <v>0</v>
      </c>
    </row>
    <row r="232" spans="1:6" s="46" customFormat="1">
      <c r="A232" s="158"/>
      <c r="B232" s="182" t="s">
        <v>217</v>
      </c>
      <c r="C232" s="183"/>
      <c r="D232" s="183"/>
      <c r="E232" s="183"/>
      <c r="F232" s="159">
        <f>SUM(F224:F231)</f>
        <v>0</v>
      </c>
    </row>
    <row r="233" spans="1:6" ht="52.5" customHeight="1">
      <c r="A233" s="120"/>
      <c r="B233" s="174" t="s">
        <v>197</v>
      </c>
      <c r="C233" s="175"/>
      <c r="D233" s="175"/>
      <c r="E233" s="175"/>
      <c r="F233" s="176"/>
    </row>
    <row r="234" spans="1:6" s="6" customFormat="1" ht="15.5">
      <c r="A234" s="7" t="s">
        <v>3</v>
      </c>
      <c r="B234" s="171" t="s">
        <v>2</v>
      </c>
      <c r="C234" s="172"/>
      <c r="D234" s="172"/>
      <c r="E234" s="173"/>
      <c r="F234" s="84" t="s">
        <v>1</v>
      </c>
    </row>
    <row r="235" spans="1:6" ht="15.5">
      <c r="A235" s="5"/>
      <c r="B235" s="163"/>
      <c r="C235" s="164"/>
      <c r="D235" s="164"/>
      <c r="E235" s="165"/>
      <c r="F235" s="85"/>
    </row>
    <row r="236" spans="1:6" ht="15.5">
      <c r="A236" s="4">
        <v>1</v>
      </c>
      <c r="B236" s="163" t="str">
        <f>B5</f>
        <v>DC OFFICE</v>
      </c>
      <c r="C236" s="164"/>
      <c r="D236" s="164"/>
      <c r="E236" s="165"/>
      <c r="F236" s="86">
        <f>F91</f>
        <v>0</v>
      </c>
    </row>
    <row r="237" spans="1:6" ht="15.5">
      <c r="A237" s="4"/>
      <c r="B237" s="163"/>
      <c r="C237" s="164"/>
      <c r="D237" s="164"/>
      <c r="E237" s="165"/>
      <c r="F237" s="86"/>
    </row>
    <row r="238" spans="1:6" s="46" customFormat="1" ht="15.5">
      <c r="A238" s="49">
        <v>2</v>
      </c>
      <c r="B238" s="177" t="str">
        <f>B93</f>
        <v>BOUNDARY WALL</v>
      </c>
      <c r="C238" s="178"/>
      <c r="D238" s="178"/>
      <c r="E238" s="179"/>
      <c r="F238" s="87">
        <f>F127</f>
        <v>0</v>
      </c>
    </row>
    <row r="239" spans="1:6" ht="15.5">
      <c r="A239" s="4"/>
      <c r="B239" s="163"/>
      <c r="C239" s="164"/>
      <c r="D239" s="164"/>
      <c r="E239" s="165"/>
      <c r="F239" s="86"/>
    </row>
    <row r="240" spans="1:6" ht="15.5">
      <c r="A240" s="4">
        <v>3</v>
      </c>
      <c r="B240" s="163" t="str">
        <f>B129</f>
        <v>TOILETS</v>
      </c>
      <c r="C240" s="164"/>
      <c r="D240" s="164"/>
      <c r="E240" s="165"/>
      <c r="F240" s="86">
        <f>F185</f>
        <v>0</v>
      </c>
    </row>
    <row r="241" spans="1:6" ht="15.5">
      <c r="A241" s="4"/>
      <c r="B241" s="163"/>
      <c r="C241" s="164"/>
      <c r="D241" s="164"/>
      <c r="E241" s="165"/>
      <c r="F241" s="86"/>
    </row>
    <row r="242" spans="1:6" ht="15.5">
      <c r="A242" s="4">
        <v>4</v>
      </c>
      <c r="B242" s="163" t="str">
        <f>B186</f>
        <v>ELEVATED WATER TANK AND LOWER STORAGE</v>
      </c>
      <c r="C242" s="164"/>
      <c r="D242" s="164"/>
      <c r="E242" s="165"/>
      <c r="F242" s="86">
        <f>F220</f>
        <v>0</v>
      </c>
    </row>
    <row r="243" spans="1:6" ht="15.5">
      <c r="A243" s="4"/>
      <c r="B243" s="163"/>
      <c r="C243" s="164"/>
      <c r="D243" s="164"/>
      <c r="E243" s="165"/>
      <c r="F243" s="86"/>
    </row>
    <row r="244" spans="1:6" ht="15.5">
      <c r="A244" s="4">
        <v>5</v>
      </c>
      <c r="B244" s="163" t="str">
        <f>B222</f>
        <v>DC office Furniture</v>
      </c>
      <c r="C244" s="164"/>
      <c r="D244" s="164"/>
      <c r="E244" s="165"/>
      <c r="F244" s="86">
        <f>F232</f>
        <v>0</v>
      </c>
    </row>
    <row r="245" spans="1:6" ht="15.5">
      <c r="A245" s="4"/>
      <c r="B245" s="163"/>
      <c r="C245" s="164"/>
      <c r="D245" s="164"/>
      <c r="E245" s="165"/>
      <c r="F245" s="86"/>
    </row>
    <row r="246" spans="1:6" s="44" customFormat="1" ht="23.25" customHeight="1">
      <c r="A246" s="73"/>
      <c r="B246" s="184" t="s">
        <v>0</v>
      </c>
      <c r="C246" s="185"/>
      <c r="D246" s="185"/>
      <c r="E246" s="186"/>
      <c r="F246" s="88">
        <f>SUM(F236:F244)</f>
        <v>0</v>
      </c>
    </row>
  </sheetData>
  <protectedRanges>
    <protectedRange password="CF67" sqref="D53" name="Range1_1_3_1_2_2_1_1_1_1"/>
  </protectedRanges>
  <mergeCells count="20">
    <mergeCell ref="B246:E246"/>
    <mergeCell ref="B243:E243"/>
    <mergeCell ref="B244:E244"/>
    <mergeCell ref="B245:E245"/>
    <mergeCell ref="B236:E236"/>
    <mergeCell ref="B237:E237"/>
    <mergeCell ref="B242:E242"/>
    <mergeCell ref="B3:F3"/>
    <mergeCell ref="B240:E240"/>
    <mergeCell ref="B241:E241"/>
    <mergeCell ref="B91:E91"/>
    <mergeCell ref="B127:E127"/>
    <mergeCell ref="B185:E185"/>
    <mergeCell ref="B234:E234"/>
    <mergeCell ref="B233:F233"/>
    <mergeCell ref="B235:E235"/>
    <mergeCell ref="B238:E238"/>
    <mergeCell ref="B239:E239"/>
    <mergeCell ref="B58:F58"/>
    <mergeCell ref="B232:E232"/>
  </mergeCells>
  <phoneticPr fontId="23" type="noConversion"/>
  <pageMargins left="0.7" right="0.7" top="0.75" bottom="0.75" header="0.3" footer="0.3"/>
  <pageSetup paperSize="9" scale="58" fitToHeight="0" orientation="landscape" r:id="rId1"/>
  <rowBreaks count="4" manualBreakCount="4">
    <brk id="34" max="15" man="1"/>
    <brk id="92" max="15" man="1"/>
    <brk id="150" max="15" man="1"/>
    <brk id="185"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4"/>
  <sheetViews>
    <sheetView workbookViewId="0">
      <selection activeCell="L12" sqref="L12"/>
    </sheetView>
  </sheetViews>
  <sheetFormatPr defaultRowHeight="14.5"/>
  <cols>
    <col min="6" max="6" width="16.36328125" customWidth="1"/>
    <col min="7" max="7" width="12.81640625" customWidth="1"/>
  </cols>
  <sheetData>
    <row r="1" spans="1:9">
      <c r="A1">
        <f>15.5*2</f>
        <v>31</v>
      </c>
    </row>
    <row r="2" spans="1:9">
      <c r="A2">
        <f>6.25*2</f>
        <v>12.5</v>
      </c>
      <c r="B2">
        <f>8*0.9*2</f>
        <v>14.4</v>
      </c>
      <c r="D2" t="s">
        <v>169</v>
      </c>
      <c r="F2" t="s">
        <v>170</v>
      </c>
      <c r="I2" t="s">
        <v>189</v>
      </c>
    </row>
    <row r="3" spans="1:9">
      <c r="A3">
        <f>3.8*4*3</f>
        <v>45.599999999999994</v>
      </c>
      <c r="B3">
        <f>3+2.8</f>
        <v>5.8</v>
      </c>
      <c r="D3">
        <f>(25+40)*2</f>
        <v>130</v>
      </c>
      <c r="F3">
        <f>24.4</f>
        <v>24.4</v>
      </c>
    </row>
    <row r="4" spans="1:9">
      <c r="A4">
        <f>6.8*2</f>
        <v>13.6</v>
      </c>
      <c r="B4" s="66">
        <f>SUM(B2:B3)</f>
        <v>20.2</v>
      </c>
      <c r="F4">
        <f>15*2</f>
        <v>30</v>
      </c>
      <c r="I4">
        <f>4.6*3</f>
        <v>13.799999999999999</v>
      </c>
    </row>
    <row r="5" spans="1:9">
      <c r="A5">
        <f>3.8*2</f>
        <v>7.6</v>
      </c>
      <c r="F5">
        <f>13.8</f>
        <v>13.8</v>
      </c>
      <c r="I5">
        <f>4.1*2</f>
        <v>8.1999999999999993</v>
      </c>
    </row>
    <row r="6" spans="1:9">
      <c r="A6">
        <f>(1.8+1.6)*2</f>
        <v>6.8000000000000007</v>
      </c>
      <c r="F6">
        <f>4*3.8</f>
        <v>15.2</v>
      </c>
      <c r="I6">
        <v>2</v>
      </c>
    </row>
    <row r="7" spans="1:9">
      <c r="A7">
        <v>11</v>
      </c>
      <c r="F7">
        <f>5.2</f>
        <v>5.2</v>
      </c>
      <c r="I7" s="66">
        <f>SUM(I4:I6)*2</f>
        <v>48</v>
      </c>
    </row>
    <row r="8" spans="1:9">
      <c r="A8">
        <v>13.8</v>
      </c>
      <c r="F8">
        <f>1.8</f>
        <v>1.8</v>
      </c>
    </row>
    <row r="9" spans="1:9">
      <c r="F9">
        <f>9</f>
        <v>9</v>
      </c>
      <c r="I9" t="s">
        <v>174</v>
      </c>
    </row>
    <row r="10" spans="1:9">
      <c r="F10">
        <f>3.8*2</f>
        <v>7.6</v>
      </c>
      <c r="I10">
        <f>6.3</f>
        <v>6.3</v>
      </c>
    </row>
    <row r="11" spans="1:9">
      <c r="A11">
        <v>4.8</v>
      </c>
      <c r="F11">
        <v>6</v>
      </c>
      <c r="I11">
        <f>4*2</f>
        <v>8</v>
      </c>
    </row>
    <row r="12" spans="1:9">
      <c r="A12">
        <f>1.8</f>
        <v>1.8</v>
      </c>
      <c r="F12" s="68">
        <f>SUM(F3:F11)</f>
        <v>113</v>
      </c>
      <c r="G12" t="s">
        <v>172</v>
      </c>
      <c r="I12">
        <f>SUM(I10:I11)*2</f>
        <v>28.6</v>
      </c>
    </row>
    <row r="13" spans="1:9">
      <c r="A13">
        <v>12</v>
      </c>
      <c r="F13">
        <v>2</v>
      </c>
    </row>
    <row r="14" spans="1:9">
      <c r="A14">
        <v>8.1999999999999993</v>
      </c>
      <c r="F14">
        <f>8.2</f>
        <v>8.1999999999999993</v>
      </c>
    </row>
    <row r="15" spans="1:9">
      <c r="A15">
        <v>1.8</v>
      </c>
      <c r="F15">
        <v>10</v>
      </c>
    </row>
    <row r="16" spans="1:9">
      <c r="A16" s="66">
        <f>SUM(A1:A15)</f>
        <v>170.5</v>
      </c>
      <c r="F16">
        <v>2</v>
      </c>
    </row>
    <row r="17" spans="1:7">
      <c r="A17" s="66" t="s">
        <v>166</v>
      </c>
      <c r="B17" s="66">
        <f>A16-B4</f>
        <v>150.30000000000001</v>
      </c>
      <c r="F17">
        <v>1.8</v>
      </c>
    </row>
    <row r="18" spans="1:7">
      <c r="F18" s="68">
        <f>SUM(F13:F17)</f>
        <v>24</v>
      </c>
      <c r="G18" t="s">
        <v>171</v>
      </c>
    </row>
    <row r="20" spans="1:7">
      <c r="F20" s="67">
        <f>F12+F18</f>
        <v>137</v>
      </c>
      <c r="G20" s="66" t="s">
        <v>173</v>
      </c>
    </row>
    <row r="22" spans="1:7">
      <c r="F22" t="s">
        <v>174</v>
      </c>
    </row>
    <row r="23" spans="1:7">
      <c r="F23">
        <v>90.58</v>
      </c>
    </row>
    <row r="24" spans="1:7">
      <c r="F24">
        <f>14.44*3</f>
        <v>43.32</v>
      </c>
    </row>
    <row r="25" spans="1:7">
      <c r="F25">
        <f>25.84</f>
        <v>25.84</v>
      </c>
    </row>
    <row r="26" spans="1:7">
      <c r="F26">
        <f>2.88</f>
        <v>2.88</v>
      </c>
    </row>
    <row r="27" spans="1:7">
      <c r="F27">
        <f>57</f>
        <v>57</v>
      </c>
    </row>
    <row r="28" spans="1:7">
      <c r="F28" s="66">
        <f>SUM(F23:F27)</f>
        <v>219.62</v>
      </c>
      <c r="G28" t="s">
        <v>172</v>
      </c>
    </row>
    <row r="30" spans="1:7">
      <c r="F30">
        <f>6.84</f>
        <v>6.84</v>
      </c>
    </row>
    <row r="31" spans="1:7">
      <c r="F31">
        <f>3.6</f>
        <v>3.6</v>
      </c>
    </row>
    <row r="32" spans="1:7">
      <c r="F32" s="66">
        <f>SUM(F30:F31)</f>
        <v>10.44</v>
      </c>
      <c r="G32" t="s">
        <v>175</v>
      </c>
    </row>
    <row r="34" spans="6:7">
      <c r="F34" s="66">
        <f>F28+F32</f>
        <v>230.06</v>
      </c>
      <c r="G34" s="68" t="s">
        <v>176</v>
      </c>
    </row>
    <row r="36" spans="6:7">
      <c r="F36">
        <f>15.5</f>
        <v>15.5</v>
      </c>
    </row>
    <row r="37" spans="6:7">
      <c r="F37">
        <f>24.5</f>
        <v>24.5</v>
      </c>
    </row>
    <row r="38" spans="6:7">
      <c r="F38">
        <v>9.3000000000000007</v>
      </c>
    </row>
    <row r="39" spans="6:7">
      <c r="F39">
        <v>6.3</v>
      </c>
    </row>
    <row r="40" spans="6:7">
      <c r="F40">
        <v>2</v>
      </c>
    </row>
    <row r="41" spans="6:7">
      <c r="F41">
        <v>9.6999999999999993</v>
      </c>
    </row>
    <row r="42" spans="6:7">
      <c r="F42">
        <v>8.2100000000000009</v>
      </c>
    </row>
    <row r="43" spans="6:7">
      <c r="F43">
        <v>8.51</v>
      </c>
    </row>
    <row r="44" spans="6:7">
      <c r="F44" s="66">
        <f>SUM(F36:F43)</f>
        <v>84.02</v>
      </c>
      <c r="G44" t="s">
        <v>177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BoQ DC Office -CEELDHEER</vt:lpstr>
      <vt:lpstr>Sheet1</vt:lpstr>
      <vt:lpstr>'BoQ DC Office -CEELDHEER'!Print_Area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Mohamed Mohamud Salad</cp:lastModifiedBy>
  <cp:lastPrinted>2023-07-25T11:52:49Z</cp:lastPrinted>
  <dcterms:created xsi:type="dcterms:W3CDTF">2017-09-10T14:04:14Z</dcterms:created>
  <dcterms:modified xsi:type="dcterms:W3CDTF">2024-08-20T07:49:30Z</dcterms:modified>
</cp:coreProperties>
</file>